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xr:revisionPtr revIDLastSave="16" documentId="11_4B803CBB3D275DA0E3384B3CA44D22B15A3598F0" xr6:coauthVersionLast="47" xr6:coauthVersionMax="47" xr10:uidLastSave="{3A3C49DC-2773-423B-A818-6E9E830D2D42}"/>
  <bookViews>
    <workbookView xWindow="0" yWindow="0" windowWidth="13125" windowHeight="6105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  <sheet name="Sheet.7" sheetId="8" r:id="rId8"/>
    <sheet name="Sheet.8" sheetId="9" r:id="rId9"/>
    <sheet name="Sheet.9" sheetId="10" r:id="rId10"/>
    <sheet name="Sheet.10" sheetId="11" r:id="rId11"/>
    <sheet name="Sheet.11" sheetId="12" r:id="rId12"/>
    <sheet name="Sheet.12" sheetId="13" r:id="rId13"/>
    <sheet name="Sheet.13" sheetId="14" r:id="rId14"/>
    <sheet name="Sheet.14" sheetId="15" r:id="rId15"/>
    <sheet name="Sheet.15" sheetId="16" r:id="rId16"/>
    <sheet name="Sheet.16" sheetId="17" r:id="rId17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7" l="1"/>
  <c r="A2" i="17"/>
  <c r="C2" i="16"/>
  <c r="B2" i="16"/>
  <c r="A2" i="16"/>
  <c r="C2" i="15"/>
  <c r="B2" i="15"/>
  <c r="A2" i="15"/>
  <c r="C2" i="14"/>
  <c r="B2" i="14"/>
  <c r="A2" i="14"/>
  <c r="C2" i="13"/>
  <c r="B2" i="13"/>
  <c r="A2" i="13"/>
  <c r="C2" i="12"/>
  <c r="B2" i="12"/>
  <c r="A2" i="12"/>
  <c r="C2" i="11"/>
  <c r="B2" i="11"/>
  <c r="A2" i="11"/>
  <c r="C2" i="10"/>
  <c r="B2" i="10"/>
  <c r="A2" i="10"/>
  <c r="C2" i="9"/>
  <c r="B2" i="9"/>
  <c r="A2" i="9"/>
  <c r="C2" i="8"/>
  <c r="B2" i="8"/>
  <c r="A2" i="8"/>
  <c r="C2" i="7"/>
  <c r="B2" i="7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<sst xmlns="http://schemas.openxmlformats.org/spreadsheetml/2006/main" count="1659" uniqueCount="89">
  <si>
    <t>Curriculum parent survey</t>
  </si>
  <si>
    <t>Table of contents:</t>
  </si>
  <si>
    <t>Has the school described to you the approach to teaching reading and writing they are using this year?</t>
  </si>
  <si>
    <t>⠀</t>
  </si>
  <si>
    <t>Count</t>
  </si>
  <si>
    <t>Percentage</t>
  </si>
  <si>
    <t>no</t>
  </si>
  <si>
    <t>yes</t>
  </si>
  <si>
    <t>Total</t>
  </si>
  <si>
    <t>Parent qualification</t>
  </si>
  <si>
    <t>no %</t>
  </si>
  <si>
    <t>yes %</t>
  </si>
  <si>
    <t>Bachelors degree</t>
  </si>
  <si>
    <t>Diploma</t>
  </si>
  <si>
    <t>Left school with no qualification</t>
  </si>
  <si>
    <t>NCEA Leve 3  Bursary</t>
  </si>
  <si>
    <t>NCEA Level 1  School Certificate</t>
  </si>
  <si>
    <t>NCEA Level 2  Sixth Form Certificate</t>
  </si>
  <si>
    <t>Post-graduate degree (Masters  Doctorate)</t>
  </si>
  <si>
    <t>EQI group</t>
  </si>
  <si>
    <t>Fewer</t>
  </si>
  <si>
    <t>Moderate</t>
  </si>
  <si>
    <t>More</t>
  </si>
  <si>
    <t>School type</t>
  </si>
  <si>
    <t>Contributing</t>
  </si>
  <si>
    <t>Full primary &amp; composite</t>
  </si>
  <si>
    <t>School size</t>
  </si>
  <si>
    <t>LARGE</t>
  </si>
  <si>
    <t>Medium</t>
  </si>
  <si>
    <t>SMALL</t>
  </si>
  <si>
    <t>Urban/Rural</t>
  </si>
  <si>
    <t>Rural</t>
  </si>
  <si>
    <t>Urban</t>
  </si>
  <si>
    <t>High Māori roll</t>
  </si>
  <si>
    <t>High Māori Roll</t>
  </si>
  <si>
    <t>Low Māori Roll</t>
  </si>
  <si>
    <t>Has the added focus on reading (an hour a day) had a positive impact on your child’s learning progress?</t>
  </si>
  <si>
    <t>a little bit</t>
  </si>
  <si>
    <t>a lot</t>
  </si>
  <si>
    <t>don't know</t>
  </si>
  <si>
    <t>not at all</t>
  </si>
  <si>
    <t>a little bit %</t>
  </si>
  <si>
    <t>a lot %</t>
  </si>
  <si>
    <t>don't know %</t>
  </si>
  <si>
    <t>not at all %</t>
  </si>
  <si>
    <t>Has the added focus on writing (an hour a day) had a positive impact on your child’s learning progress?</t>
  </si>
  <si>
    <t>How often does your school report on your child’s progress in reading and writing?</t>
  </si>
  <si>
    <t>twice a year</t>
  </si>
  <si>
    <t>weekly</t>
  </si>
  <si>
    <t>yearly</t>
  </si>
  <si>
    <t>twice a year %</t>
  </si>
  <si>
    <t>weekly %</t>
  </si>
  <si>
    <t>yearly %</t>
  </si>
  <si>
    <t>Do you know what your child should be able to Understand, Know and Do for reading and writing at their Year level?</t>
  </si>
  <si>
    <t>know a little</t>
  </si>
  <si>
    <t>know a lot</t>
  </si>
  <si>
    <t>know a little %</t>
  </si>
  <si>
    <t>know a lot %</t>
  </si>
  <si>
    <t>Do you know what to do to help your child with reading and writing at home?</t>
  </si>
  <si>
    <t>Do you help your child with reading and writing at home?</t>
  </si>
  <si>
    <t>1 day a week</t>
  </si>
  <si>
    <t>2 days</t>
  </si>
  <si>
    <t>3 days</t>
  </si>
  <si>
    <t>4 days</t>
  </si>
  <si>
    <t>5+ days a week</t>
  </si>
  <si>
    <t>1 day a week %</t>
  </si>
  <si>
    <t>2 days %</t>
  </si>
  <si>
    <t>3 days %</t>
  </si>
  <si>
    <t>4 days %</t>
  </si>
  <si>
    <t>5+ days a week %</t>
  </si>
  <si>
    <t>Have you received any information about the changes to the New Zealand Curriculum.</t>
  </si>
  <si>
    <t>not sure</t>
  </si>
  <si>
    <t>not sure %</t>
  </si>
  <si>
    <t>How well do you think the school is teaching your child reading and writing?</t>
  </si>
  <si>
    <t>adequately</t>
  </si>
  <si>
    <t>not very well</t>
  </si>
  <si>
    <t>very well</t>
  </si>
  <si>
    <t>well</t>
  </si>
  <si>
    <t>adequately %</t>
  </si>
  <si>
    <t>not very well %</t>
  </si>
  <si>
    <t>very well %</t>
  </si>
  <si>
    <t>well %</t>
  </si>
  <si>
    <t>How well do you think the school is teaching your child Maths?</t>
  </si>
  <si>
    <t>Has the school described to you the approach to teaching Maths they are using this year?</t>
  </si>
  <si>
    <t>Has the added focus on Maths (an hour a day) had a positive impact on your child’s learning progress?</t>
  </si>
  <si>
    <t>How often does your school report on your child’s progress in Maths?</t>
  </si>
  <si>
    <t>Do you know what your child should be able to Understand, Know and Do in Maths at their Year level?</t>
  </si>
  <si>
    <t>Do you know what to do to help your child with Maths at home?</t>
  </si>
  <si>
    <t>Do you help your child with Maths at home?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</si>
</sst>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D22" sqref="D22"/>
    </sheetView>
  </sheetViews>
  <sheetFormatPr defaultColWidth="11.42578125" defaultRowHeight="15"/>
  <cols>
    <col min="2" max="2" width="113.28515625" bestFit="1" customWidth="1"/>
  </cols>
  <sheetData>
    <row r="1" spans="1:2">
      <c r="A1" s="1" t="s">
        <v>0</v>
      </c>
      <c r="B1" s="1"/>
    </row>
    <row r="2" spans="1:2">
      <c r="A2" s="1"/>
      <c r="B2" s="1"/>
    </row>
    <row r="3" spans="1:2">
      <c r="A3" s="1"/>
      <c r="B3" s="1" t="s">
        <v>1</v>
      </c>
    </row>
    <row r="4" spans="1:2">
      <c r="B4" s="17" t="str">
        <f>HYPERLINK("#'Sheet.1'!A1", "Sheet.1 Has the school described to you the approach to teaching reading and writing they are using this year?")</f>
        <v>Sheet.1 Has the school described to you the approach to teaching reading and writing they are using this year?</v>
      </c>
    </row>
    <row r="5" spans="1:2">
      <c r="B5" s="17" t="str">
        <f>HYPERLINK("#'Sheet.2'!A1", "Sheet.2 Has the added focus on reading (an hour a day) had a positive impact on your child’s learning progress?")</f>
        <v>Sheet.2 Has the added focus on reading (an hour a day) had a positive impact on your child’s learning progress?</v>
      </c>
    </row>
    <row r="6" spans="1:2">
      <c r="B6" s="17" t="str">
        <f>HYPERLINK("#'Sheet.3'!A1", "Sheet.3 Has the added focus on writing (an hour a day) had a positive impact on your child’s learning progress?")</f>
        <v>Sheet.3 Has the added focus on writing (an hour a day) had a positive impact on your child’s learning progress?</v>
      </c>
    </row>
    <row r="7" spans="1:2">
      <c r="B7" s="17" t="str">
        <f>HYPERLINK("#'Sheet.4'!A1", "Sheet.4 How often does your school report on your child’s progress in reading and writing?")</f>
        <v>Sheet.4 How often does your school report on your child’s progress in reading and writing?</v>
      </c>
    </row>
    <row r="8" spans="1:2">
      <c r="B8" s="17" t="str">
        <f>HYPERLINK("#'Sheet.5'!A1", "Sheet.5 Do you know what your child should be able to Understand, Know and Do for reading and writing at their Year level?")</f>
        <v>Sheet.5 Do you know what your child should be able to Understand, Know and Do for reading and writing at their Year level?</v>
      </c>
    </row>
    <row r="9" spans="1:2">
      <c r="B9" s="17" t="str">
        <f>HYPERLINK("#'Sheet.6'!A1", "Sheet.6 Do you know what to do to help your child with reading and writing at home?")</f>
        <v>Sheet.6 Do you know what to do to help your child with reading and writing at home?</v>
      </c>
    </row>
    <row r="10" spans="1:2">
      <c r="B10" s="17" t="str">
        <f>HYPERLINK("#'Sheet.7'!A1", "Sheet.7 Do you help your child with reading and writing at home?")</f>
        <v>Sheet.7 Do you help your child with reading and writing at home?</v>
      </c>
    </row>
    <row r="11" spans="1:2">
      <c r="B11" s="17" t="str">
        <f>HYPERLINK("#'Sheet.8'!A1", "Sheet.8 Have you received any information about the changes to the New Zealand Curriculum.")</f>
        <v>Sheet.8 Have you received any information about the changes to the New Zealand Curriculum.</v>
      </c>
    </row>
    <row r="12" spans="1:2">
      <c r="B12" s="17" t="str">
        <f>HYPERLINK("#'Sheet.9'!A1", "Sheet.9 How well do you think the school is teaching your child reading and writing?")</f>
        <v>Sheet.9 How well do you think the school is teaching your child reading and writing?</v>
      </c>
    </row>
    <row r="13" spans="1:2">
      <c r="B13" s="17" t="str">
        <f>HYPERLINK("#'Sheet.10'!A1", "Sheet.10 How well do you think the school is teaching your child Maths?")</f>
        <v>Sheet.10 How well do you think the school is teaching your child Maths?</v>
      </c>
    </row>
    <row r="14" spans="1:2">
      <c r="B14" s="17" t="str">
        <f>HYPERLINK("#'Sheet.11'!A1", "Sheet.11 Has the school described to you the approach to teaching Maths they are using this year?")</f>
        <v>Sheet.11 Has the school described to you the approach to teaching Maths they are using this year?</v>
      </c>
    </row>
    <row r="15" spans="1:2">
      <c r="B15" s="17" t="str">
        <f>HYPERLINK("#'Sheet.12'!A1", "Sheet.12 Has the added focus on Maths (an hour a day) had a positive impact on your child’s learning progress?")</f>
        <v>Sheet.12 Has the added focus on Maths (an hour a day) had a positive impact on your child’s learning progress?</v>
      </c>
    </row>
    <row r="16" spans="1:2">
      <c r="B16" s="17" t="str">
        <f>HYPERLINK("#'Sheet.13'!A1", "Sheet.13 How often does your school report on your child’s progress in Maths?")</f>
        <v>Sheet.13 How often does your school report on your child’s progress in Maths?</v>
      </c>
    </row>
    <row r="17" spans="2:2">
      <c r="B17" s="17" t="str">
        <f>HYPERLINK("#'Sheet.14'!A1", "Sheet.14 Do you know what your child should be able to Understand, Know and Do in Maths at their Year level?")</f>
        <v>Sheet.14 Do you know what your child should be able to Understand, Know and Do in Maths at their Year level?</v>
      </c>
    </row>
    <row r="18" spans="2:2">
      <c r="B18" s="17" t="str">
        <f>HYPERLINK("#'Sheet.15'!A1", "Sheet.15 Do you know what to do to help your child with Maths at home?")</f>
        <v>Sheet.15 Do you know what to do to help your child with Maths at home?</v>
      </c>
    </row>
    <row r="19" spans="2:2">
      <c r="B19" s="17" t="str">
        <f>HYPERLINK("#'Sheet.16'!A1", "Sheet.16 Do you help your child with Maths at home?")</f>
        <v>Sheet.16 Do you help your child with Maths at home?</v>
      </c>
    </row>
    <row r="20" spans="2:2">
      <c r="B20" s="17"/>
    </row>
    <row r="21" spans="2:2">
      <c r="B21" s="17"/>
    </row>
    <row r="22" spans="2:2">
      <c r="B22" s="17"/>
    </row>
    <row r="23" spans="2:2">
      <c r="B23" s="17"/>
    </row>
    <row r="24" spans="2:2">
      <c r="B24" s="17"/>
    </row>
    <row r="25" spans="2:2">
      <c r="B25" s="17"/>
    </row>
  </sheetData>
  <pageMargins left="0.7" right="0.7" top="0.75" bottom="0.75" header="0.3" footer="0.3"/>
  <pageSetup paperSize="9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workbookViewId="0"/>
  </sheetViews>
  <sheetFormatPr defaultColWidth="11.42578125" defaultRowHeight="15"/>
  <sheetData>
    <row r="1" spans="1:6">
      <c r="A1" s="1" t="s">
        <v>2</v>
      </c>
    </row>
    <row r="2" spans="1:6">
      <c r="A2" s="17" t="str">
        <f>HYPERLINK("#'Contents'!A1", "Contents")</f>
        <v>Contents</v>
      </c>
      <c r="B2" s="17"/>
      <c r="C2" s="18" t="str">
        <f>HYPERLINK("#'Sheet.2'!A1", "Sheet.2")</f>
        <v>Sheet.2</v>
      </c>
    </row>
    <row r="4" spans="1:6">
      <c r="B4" s="3" t="s">
        <v>3</v>
      </c>
      <c r="C4" s="2" t="s">
        <v>4</v>
      </c>
      <c r="D4" s="6" t="s">
        <v>5</v>
      </c>
    </row>
    <row r="5" spans="1:6">
      <c r="B5" s="5" t="s">
        <v>6</v>
      </c>
      <c r="C5" s="10">
        <v>313</v>
      </c>
      <c r="D5" s="9">
        <v>30.096</v>
      </c>
    </row>
    <row r="6" spans="1:6">
      <c r="B6" s="5" t="s">
        <v>7</v>
      </c>
      <c r="C6" s="10">
        <v>727</v>
      </c>
      <c r="D6" s="9">
        <v>69.903999999999996</v>
      </c>
    </row>
    <row r="7" spans="1:6">
      <c r="B7" s="4" t="s">
        <v>8</v>
      </c>
      <c r="C7" s="7">
        <v>1040</v>
      </c>
      <c r="D7" s="8"/>
    </row>
    <row r="9" spans="1:6">
      <c r="B9" s="19" t="s">
        <v>2</v>
      </c>
      <c r="C9" s="20"/>
      <c r="D9" s="21"/>
      <c r="E9" s="20"/>
      <c r="F9" s="21"/>
    </row>
    <row r="10" spans="1:6">
      <c r="B10" s="11"/>
      <c r="C10" s="22" t="s">
        <v>4</v>
      </c>
      <c r="D10" s="23"/>
      <c r="E10" s="22" t="s">
        <v>5</v>
      </c>
      <c r="F10" s="23"/>
    </row>
    <row r="11" spans="1:6">
      <c r="B11" s="12" t="s">
        <v>9</v>
      </c>
      <c r="C11" s="15" t="s">
        <v>6</v>
      </c>
      <c r="D11" s="16" t="s">
        <v>7</v>
      </c>
      <c r="E11" s="15" t="s">
        <v>10</v>
      </c>
      <c r="F11" s="16" t="s">
        <v>11</v>
      </c>
    </row>
    <row r="12" spans="1:6">
      <c r="B12" s="5" t="s">
        <v>12</v>
      </c>
      <c r="C12" s="10">
        <v>108</v>
      </c>
      <c r="D12" s="9">
        <v>362</v>
      </c>
      <c r="E12" s="10">
        <v>22.978999999999999</v>
      </c>
      <c r="F12" s="9">
        <v>77.021000000000001</v>
      </c>
    </row>
    <row r="13" spans="1:6">
      <c r="B13" s="5" t="s">
        <v>13</v>
      </c>
      <c r="C13" s="10">
        <v>62</v>
      </c>
      <c r="D13" s="9">
        <v>114</v>
      </c>
      <c r="E13" s="10">
        <v>35.226999999999997</v>
      </c>
      <c r="F13" s="9">
        <v>64.772999999999996</v>
      </c>
    </row>
    <row r="14" spans="1:6">
      <c r="B14" s="5" t="s">
        <v>14</v>
      </c>
      <c r="C14" s="10">
        <v>28</v>
      </c>
      <c r="D14" s="9">
        <v>14</v>
      </c>
      <c r="E14" s="10">
        <v>66.667000000000002</v>
      </c>
      <c r="F14" s="9">
        <v>33.332999999999998</v>
      </c>
    </row>
    <row r="15" spans="1:6">
      <c r="B15" s="5" t="s">
        <v>15</v>
      </c>
      <c r="C15" s="10">
        <v>30</v>
      </c>
      <c r="D15" s="9">
        <v>72</v>
      </c>
      <c r="E15" s="10">
        <v>29.411999999999999</v>
      </c>
      <c r="F15" s="9">
        <v>70.587999999999994</v>
      </c>
    </row>
    <row r="16" spans="1:6">
      <c r="B16" s="5" t="s">
        <v>16</v>
      </c>
      <c r="C16" s="10">
        <v>17</v>
      </c>
      <c r="D16" s="9">
        <v>30</v>
      </c>
      <c r="E16" s="10">
        <v>36.17</v>
      </c>
      <c r="F16" s="9">
        <v>63.83</v>
      </c>
    </row>
    <row r="17" spans="2:6">
      <c r="B17" s="5" t="s">
        <v>17</v>
      </c>
      <c r="C17" s="10">
        <v>28</v>
      </c>
      <c r="D17" s="9">
        <v>50</v>
      </c>
      <c r="E17" s="10">
        <v>35.896999999999998</v>
      </c>
      <c r="F17" s="9">
        <v>64.102999999999994</v>
      </c>
    </row>
    <row r="18" spans="2:6">
      <c r="B18" s="5" t="s">
        <v>18</v>
      </c>
      <c r="C18" s="10">
        <v>40</v>
      </c>
      <c r="D18" s="9">
        <v>85</v>
      </c>
      <c r="E18" s="10">
        <v>32</v>
      </c>
      <c r="F18" s="9">
        <v>68</v>
      </c>
    </row>
    <row r="19" spans="2:6">
      <c r="B19" s="4" t="s">
        <v>8</v>
      </c>
      <c r="C19" s="14">
        <v>313</v>
      </c>
      <c r="D19" s="13">
        <v>727</v>
      </c>
      <c r="E19" s="14"/>
      <c r="F19" s="13"/>
    </row>
    <row r="21" spans="2:6">
      <c r="B21" s="19" t="s">
        <v>2</v>
      </c>
      <c r="C21" s="20"/>
      <c r="D21" s="21"/>
      <c r="E21" s="20"/>
      <c r="F21" s="21"/>
    </row>
    <row r="22" spans="2:6">
      <c r="B22" s="11"/>
      <c r="C22" s="22" t="s">
        <v>4</v>
      </c>
      <c r="D22" s="23"/>
      <c r="E22" s="22" t="s">
        <v>5</v>
      </c>
      <c r="F22" s="23"/>
    </row>
    <row r="23" spans="2:6">
      <c r="B23" s="12" t="s">
        <v>19</v>
      </c>
      <c r="C23" s="15" t="s">
        <v>6</v>
      </c>
      <c r="D23" s="16" t="s">
        <v>7</v>
      </c>
      <c r="E23" s="15" t="s">
        <v>10</v>
      </c>
      <c r="F23" s="16" t="s">
        <v>11</v>
      </c>
    </row>
    <row r="24" spans="2:6">
      <c r="B24" s="5" t="s">
        <v>20</v>
      </c>
      <c r="C24" s="10">
        <v>131</v>
      </c>
      <c r="D24" s="9">
        <v>381</v>
      </c>
      <c r="E24" s="10">
        <v>25.585999999999999</v>
      </c>
      <c r="F24" s="9">
        <v>74.414000000000001</v>
      </c>
    </row>
    <row r="25" spans="2:6">
      <c r="B25" s="5" t="s">
        <v>21</v>
      </c>
      <c r="C25" s="10">
        <v>116</v>
      </c>
      <c r="D25" s="9">
        <v>227</v>
      </c>
      <c r="E25" s="10">
        <v>33.819000000000003</v>
      </c>
      <c r="F25" s="9">
        <v>66.180999999999997</v>
      </c>
    </row>
    <row r="26" spans="2:6">
      <c r="B26" s="5" t="s">
        <v>22</v>
      </c>
      <c r="C26" s="10">
        <v>61</v>
      </c>
      <c r="D26" s="9">
        <v>103</v>
      </c>
      <c r="E26" s="10">
        <v>37.195</v>
      </c>
      <c r="F26" s="9">
        <v>62.805</v>
      </c>
    </row>
    <row r="27" spans="2:6">
      <c r="B27" s="4" t="s">
        <v>8</v>
      </c>
      <c r="C27" s="14">
        <v>308</v>
      </c>
      <c r="D27" s="13">
        <v>711</v>
      </c>
      <c r="E27" s="14"/>
      <c r="F27" s="13"/>
    </row>
    <row r="29" spans="2:6">
      <c r="B29" s="19" t="s">
        <v>2</v>
      </c>
      <c r="C29" s="20"/>
      <c r="D29" s="21"/>
      <c r="E29" s="20"/>
      <c r="F29" s="21"/>
    </row>
    <row r="30" spans="2:6">
      <c r="B30" s="11"/>
      <c r="C30" s="22" t="s">
        <v>4</v>
      </c>
      <c r="D30" s="23"/>
      <c r="E30" s="22" t="s">
        <v>5</v>
      </c>
      <c r="F30" s="23"/>
    </row>
    <row r="31" spans="2:6">
      <c r="B31" s="12" t="s">
        <v>23</v>
      </c>
      <c r="C31" s="15" t="s">
        <v>6</v>
      </c>
      <c r="D31" s="16" t="s">
        <v>7</v>
      </c>
      <c r="E31" s="15" t="s">
        <v>10</v>
      </c>
      <c r="F31" s="16" t="s">
        <v>11</v>
      </c>
    </row>
    <row r="32" spans="2:6">
      <c r="B32" s="5" t="s">
        <v>24</v>
      </c>
      <c r="C32" s="10">
        <v>171</v>
      </c>
      <c r="D32" s="9">
        <v>403</v>
      </c>
      <c r="E32" s="10">
        <v>29.791</v>
      </c>
      <c r="F32" s="9">
        <v>70.209000000000003</v>
      </c>
    </row>
    <row r="33" spans="2:6">
      <c r="B33" s="5" t="s">
        <v>25</v>
      </c>
      <c r="C33" s="10">
        <v>139</v>
      </c>
      <c r="D33" s="9">
        <v>319</v>
      </c>
      <c r="E33" s="10">
        <v>30.349</v>
      </c>
      <c r="F33" s="9">
        <v>69.650999999999996</v>
      </c>
    </row>
    <row r="34" spans="2:6">
      <c r="B34" s="4" t="s">
        <v>8</v>
      </c>
      <c r="C34" s="14">
        <v>310</v>
      </c>
      <c r="D34" s="13">
        <v>722</v>
      </c>
      <c r="E34" s="14"/>
      <c r="F34" s="13"/>
    </row>
    <row r="36" spans="2:6">
      <c r="B36" s="19" t="s">
        <v>2</v>
      </c>
      <c r="C36" s="20"/>
      <c r="D36" s="21"/>
      <c r="E36" s="20"/>
      <c r="F36" s="21"/>
    </row>
    <row r="37" spans="2:6">
      <c r="B37" s="11"/>
      <c r="C37" s="22" t="s">
        <v>4</v>
      </c>
      <c r="D37" s="23"/>
      <c r="E37" s="22" t="s">
        <v>5</v>
      </c>
      <c r="F37" s="23"/>
    </row>
    <row r="38" spans="2:6">
      <c r="B38" s="12" t="s">
        <v>26</v>
      </c>
      <c r="C38" s="15" t="s">
        <v>6</v>
      </c>
      <c r="D38" s="16" t="s">
        <v>7</v>
      </c>
      <c r="E38" s="15" t="s">
        <v>10</v>
      </c>
      <c r="F38" s="16" t="s">
        <v>11</v>
      </c>
    </row>
    <row r="39" spans="2:6">
      <c r="B39" s="5" t="s">
        <v>27</v>
      </c>
      <c r="C39" s="10">
        <v>202</v>
      </c>
      <c r="D39" s="9">
        <v>428</v>
      </c>
      <c r="E39" s="10">
        <v>32.063000000000002</v>
      </c>
      <c r="F39" s="9">
        <v>67.936999999999998</v>
      </c>
    </row>
    <row r="40" spans="2:6">
      <c r="B40" s="5" t="s">
        <v>28</v>
      </c>
      <c r="C40" s="10">
        <v>86</v>
      </c>
      <c r="D40" s="9">
        <v>234</v>
      </c>
      <c r="E40" s="10">
        <v>26.875</v>
      </c>
      <c r="F40" s="9">
        <v>73.125</v>
      </c>
    </row>
    <row r="41" spans="2:6">
      <c r="B41" s="5" t="s">
        <v>29</v>
      </c>
      <c r="C41" s="10">
        <v>22</v>
      </c>
      <c r="D41" s="9">
        <v>60</v>
      </c>
      <c r="E41" s="10">
        <v>26.829000000000001</v>
      </c>
      <c r="F41" s="9">
        <v>73.171000000000006</v>
      </c>
    </row>
    <row r="42" spans="2:6">
      <c r="B42" s="4" t="s">
        <v>8</v>
      </c>
      <c r="C42" s="14">
        <v>310</v>
      </c>
      <c r="D42" s="13">
        <v>722</v>
      </c>
      <c r="E42" s="14"/>
      <c r="F42" s="13"/>
    </row>
    <row r="44" spans="2:6">
      <c r="B44" s="19" t="s">
        <v>2</v>
      </c>
      <c r="C44" s="20"/>
      <c r="D44" s="21"/>
      <c r="E44" s="20"/>
      <c r="F44" s="21"/>
    </row>
    <row r="45" spans="2:6">
      <c r="B45" s="11"/>
      <c r="C45" s="22" t="s">
        <v>4</v>
      </c>
      <c r="D45" s="23"/>
      <c r="E45" s="22" t="s">
        <v>5</v>
      </c>
      <c r="F45" s="23"/>
    </row>
    <row r="46" spans="2:6">
      <c r="B46" s="12" t="s">
        <v>30</v>
      </c>
      <c r="C46" s="15" t="s">
        <v>6</v>
      </c>
      <c r="D46" s="16" t="s">
        <v>7</v>
      </c>
      <c r="E46" s="15" t="s">
        <v>10</v>
      </c>
      <c r="F46" s="16" t="s">
        <v>11</v>
      </c>
    </row>
    <row r="47" spans="2:6">
      <c r="B47" s="5" t="s">
        <v>31</v>
      </c>
      <c r="C47" s="10">
        <v>21</v>
      </c>
      <c r="D47" s="9">
        <v>96</v>
      </c>
      <c r="E47" s="10">
        <v>17.949000000000002</v>
      </c>
      <c r="F47" s="9">
        <v>82.051000000000002</v>
      </c>
    </row>
    <row r="48" spans="2:6">
      <c r="B48" s="5" t="s">
        <v>32</v>
      </c>
      <c r="C48" s="10">
        <v>289</v>
      </c>
      <c r="D48" s="9">
        <v>626</v>
      </c>
      <c r="E48" s="10">
        <v>31.585000000000001</v>
      </c>
      <c r="F48" s="9">
        <v>68.415000000000006</v>
      </c>
    </row>
    <row r="49" spans="2:6">
      <c r="B49" s="4" t="s">
        <v>8</v>
      </c>
      <c r="C49" s="14">
        <v>310</v>
      </c>
      <c r="D49" s="13">
        <v>722</v>
      </c>
      <c r="E49" s="14"/>
      <c r="F49" s="13"/>
    </row>
    <row r="51" spans="2:6">
      <c r="B51" s="19" t="s">
        <v>2</v>
      </c>
      <c r="C51" s="20"/>
      <c r="D51" s="21"/>
      <c r="E51" s="20"/>
      <c r="F51" s="21"/>
    </row>
    <row r="52" spans="2:6">
      <c r="B52" s="11"/>
      <c r="C52" s="22" t="s">
        <v>4</v>
      </c>
      <c r="D52" s="23"/>
      <c r="E52" s="22" t="s">
        <v>5</v>
      </c>
      <c r="F52" s="23"/>
    </row>
    <row r="53" spans="2:6">
      <c r="B53" s="12" t="s">
        <v>33</v>
      </c>
      <c r="C53" s="15" t="s">
        <v>6</v>
      </c>
      <c r="D53" s="16" t="s">
        <v>7</v>
      </c>
      <c r="E53" s="15" t="s">
        <v>10</v>
      </c>
      <c r="F53" s="16" t="s">
        <v>11</v>
      </c>
    </row>
    <row r="54" spans="2:6">
      <c r="B54" s="5" t="s">
        <v>34</v>
      </c>
      <c r="C54" s="10">
        <v>104</v>
      </c>
      <c r="D54" s="9">
        <v>190</v>
      </c>
      <c r="E54" s="10">
        <v>35.374000000000002</v>
      </c>
      <c r="F54" s="9">
        <v>64.626000000000005</v>
      </c>
    </row>
    <row r="55" spans="2:6">
      <c r="B55" s="5" t="s">
        <v>35</v>
      </c>
      <c r="C55" s="10">
        <v>206</v>
      </c>
      <c r="D55" s="9">
        <v>532</v>
      </c>
      <c r="E55" s="10">
        <v>27.913</v>
      </c>
      <c r="F55" s="9">
        <v>72.087000000000003</v>
      </c>
    </row>
    <row r="56" spans="2:6">
      <c r="B56" s="4" t="s">
        <v>8</v>
      </c>
      <c r="C56" s="14">
        <v>310</v>
      </c>
      <c r="D56" s="13">
        <v>722</v>
      </c>
      <c r="E56" s="14"/>
      <c r="F56" s="13"/>
    </row>
  </sheetData>
  <mergeCells count="18">
    <mergeCell ref="B9:F9"/>
    <mergeCell ref="C10:D10"/>
    <mergeCell ref="E10:F10"/>
    <mergeCell ref="B21:F21"/>
    <mergeCell ref="C22:D22"/>
    <mergeCell ref="E22:F22"/>
    <mergeCell ref="B29:F29"/>
    <mergeCell ref="C30:D30"/>
    <mergeCell ref="E30:F30"/>
    <mergeCell ref="B36:F36"/>
    <mergeCell ref="C37:D37"/>
    <mergeCell ref="E37:F37"/>
    <mergeCell ref="B44:F44"/>
    <mergeCell ref="C45:D45"/>
    <mergeCell ref="E45:F45"/>
    <mergeCell ref="B51:F51"/>
    <mergeCell ref="C52:D52"/>
    <mergeCell ref="E52:F5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workbookViewId="0"/>
  </sheetViews>
  <sheetFormatPr defaultColWidth="11.42578125" defaultRowHeight="15"/>
  <sheetData>
    <row r="1" spans="1:10">
      <c r="A1" s="1" t="s">
        <v>36</v>
      </c>
    </row>
    <row r="2" spans="1:10">
      <c r="A2" s="17" t="str">
        <f>HYPERLINK("#'Contents'!A1", "Contents")</f>
        <v>Contents</v>
      </c>
      <c r="B2" s="17" t="str">
        <f>HYPERLINK("#'Sheet.1'!A1", "Sheet.1")</f>
        <v>Sheet.1</v>
      </c>
      <c r="C2" s="18" t="str">
        <f>HYPERLINK("#'Sheet.3'!A1", "Sheet.3")</f>
        <v>Sheet.3</v>
      </c>
    </row>
    <row r="4" spans="1:10">
      <c r="B4" s="3" t="s">
        <v>3</v>
      </c>
      <c r="C4" s="2" t="s">
        <v>4</v>
      </c>
      <c r="D4" s="6" t="s">
        <v>5</v>
      </c>
    </row>
    <row r="5" spans="1:10">
      <c r="B5" s="5" t="s">
        <v>37</v>
      </c>
      <c r="C5" s="10">
        <v>417</v>
      </c>
      <c r="D5" s="9">
        <v>40.095999999999997</v>
      </c>
    </row>
    <row r="6" spans="1:10">
      <c r="B6" s="5" t="s">
        <v>38</v>
      </c>
      <c r="C6" s="10">
        <v>387</v>
      </c>
      <c r="D6" s="9">
        <v>37.212000000000003</v>
      </c>
    </row>
    <row r="7" spans="1:10">
      <c r="B7" s="5" t="s">
        <v>39</v>
      </c>
      <c r="C7" s="10">
        <v>157</v>
      </c>
      <c r="D7" s="9">
        <v>15.096</v>
      </c>
    </row>
    <row r="8" spans="1:10">
      <c r="B8" s="5" t="s">
        <v>40</v>
      </c>
      <c r="C8" s="10">
        <v>79</v>
      </c>
      <c r="D8" s="9">
        <v>7.5960000000000001</v>
      </c>
    </row>
    <row r="9" spans="1:10">
      <c r="B9" s="4" t="s">
        <v>8</v>
      </c>
      <c r="C9" s="7">
        <v>1040</v>
      </c>
      <c r="D9" s="8"/>
    </row>
    <row r="11" spans="1:10">
      <c r="B11" s="19" t="s">
        <v>36</v>
      </c>
      <c r="C11" s="20"/>
      <c r="D11" s="20"/>
      <c r="E11" s="20"/>
      <c r="F11" s="21"/>
      <c r="G11" s="20"/>
      <c r="H11" s="20"/>
      <c r="I11" s="20"/>
      <c r="J11" s="21"/>
    </row>
    <row r="12" spans="1:10">
      <c r="B12" s="11"/>
      <c r="C12" s="22" t="s">
        <v>4</v>
      </c>
      <c r="D12" s="22"/>
      <c r="E12" s="22"/>
      <c r="F12" s="23"/>
      <c r="G12" s="22" t="s">
        <v>5</v>
      </c>
      <c r="H12" s="22"/>
      <c r="I12" s="22"/>
      <c r="J12" s="23"/>
    </row>
    <row r="13" spans="1:10">
      <c r="B13" s="12" t="s">
        <v>9</v>
      </c>
      <c r="C13" s="15" t="s">
        <v>37</v>
      </c>
      <c r="D13" s="15" t="s">
        <v>38</v>
      </c>
      <c r="E13" s="15" t="s">
        <v>39</v>
      </c>
      <c r="F13" s="16" t="s">
        <v>40</v>
      </c>
      <c r="G13" s="15" t="s">
        <v>41</v>
      </c>
      <c r="H13" s="15" t="s">
        <v>42</v>
      </c>
      <c r="I13" s="15" t="s">
        <v>43</v>
      </c>
      <c r="J13" s="16" t="s">
        <v>44</v>
      </c>
    </row>
    <row r="14" spans="1:10">
      <c r="B14" s="5" t="s">
        <v>12</v>
      </c>
      <c r="C14" s="10">
        <v>200</v>
      </c>
      <c r="D14" s="10">
        <v>193</v>
      </c>
      <c r="E14" s="10">
        <v>48</v>
      </c>
      <c r="F14" s="9">
        <v>29</v>
      </c>
      <c r="G14" s="10">
        <v>42.552999999999997</v>
      </c>
      <c r="H14" s="10">
        <v>41.064</v>
      </c>
      <c r="I14" s="10">
        <v>10.212999999999999</v>
      </c>
      <c r="J14" s="9">
        <v>6.17</v>
      </c>
    </row>
    <row r="15" spans="1:10">
      <c r="B15" s="5" t="s">
        <v>13</v>
      </c>
      <c r="C15" s="10">
        <v>69</v>
      </c>
      <c r="D15" s="10">
        <v>59</v>
      </c>
      <c r="E15" s="10">
        <v>32</v>
      </c>
      <c r="F15" s="9">
        <v>16</v>
      </c>
      <c r="G15" s="10">
        <v>39.204999999999998</v>
      </c>
      <c r="H15" s="10">
        <v>33.523000000000003</v>
      </c>
      <c r="I15" s="10">
        <v>18.181999999999999</v>
      </c>
      <c r="J15" s="9">
        <v>9.0909999999999993</v>
      </c>
    </row>
    <row r="16" spans="1:10">
      <c r="B16" s="5" t="s">
        <v>14</v>
      </c>
      <c r="C16" s="10">
        <v>19</v>
      </c>
      <c r="D16" s="10">
        <v>12</v>
      </c>
      <c r="E16" s="10">
        <v>9</v>
      </c>
      <c r="F16" s="9">
        <v>2</v>
      </c>
      <c r="G16" s="10">
        <v>45.238</v>
      </c>
      <c r="H16" s="10">
        <v>28.571000000000002</v>
      </c>
      <c r="I16" s="10">
        <v>21.428999999999998</v>
      </c>
      <c r="J16" s="9">
        <v>4.7619999999999996</v>
      </c>
    </row>
    <row r="17" spans="2:10">
      <c r="B17" s="5" t="s">
        <v>15</v>
      </c>
      <c r="C17" s="10">
        <v>46</v>
      </c>
      <c r="D17" s="10">
        <v>24</v>
      </c>
      <c r="E17" s="10">
        <v>24</v>
      </c>
      <c r="F17" s="9">
        <v>8</v>
      </c>
      <c r="G17" s="10">
        <v>45.097999999999999</v>
      </c>
      <c r="H17" s="10">
        <v>23.529</v>
      </c>
      <c r="I17" s="10">
        <v>23.529</v>
      </c>
      <c r="J17" s="9">
        <v>7.843</v>
      </c>
    </row>
    <row r="18" spans="2:10">
      <c r="B18" s="5" t="s">
        <v>16</v>
      </c>
      <c r="C18" s="10">
        <v>18</v>
      </c>
      <c r="D18" s="10">
        <v>17</v>
      </c>
      <c r="E18" s="10">
        <v>9</v>
      </c>
      <c r="F18" s="9">
        <v>3</v>
      </c>
      <c r="G18" s="10">
        <v>38.298000000000002</v>
      </c>
      <c r="H18" s="10">
        <v>36.17</v>
      </c>
      <c r="I18" s="10">
        <v>19.149000000000001</v>
      </c>
      <c r="J18" s="9">
        <v>6.383</v>
      </c>
    </row>
    <row r="19" spans="2:10">
      <c r="B19" s="5" t="s">
        <v>17</v>
      </c>
      <c r="C19" s="10">
        <v>27</v>
      </c>
      <c r="D19" s="10">
        <v>27</v>
      </c>
      <c r="E19" s="10">
        <v>15</v>
      </c>
      <c r="F19" s="9">
        <v>9</v>
      </c>
      <c r="G19" s="10">
        <v>34.615000000000002</v>
      </c>
      <c r="H19" s="10">
        <v>34.615000000000002</v>
      </c>
      <c r="I19" s="10">
        <v>19.231000000000002</v>
      </c>
      <c r="J19" s="9">
        <v>11.538</v>
      </c>
    </row>
    <row r="20" spans="2:10">
      <c r="B20" s="5" t="s">
        <v>18</v>
      </c>
      <c r="C20" s="10">
        <v>38</v>
      </c>
      <c r="D20" s="10">
        <v>55</v>
      </c>
      <c r="E20" s="10">
        <v>20</v>
      </c>
      <c r="F20" s="9">
        <v>12</v>
      </c>
      <c r="G20" s="10">
        <v>30.4</v>
      </c>
      <c r="H20" s="10">
        <v>44</v>
      </c>
      <c r="I20" s="10">
        <v>16</v>
      </c>
      <c r="J20" s="9">
        <v>9.6</v>
      </c>
    </row>
    <row r="21" spans="2:10">
      <c r="B21" s="4" t="s">
        <v>8</v>
      </c>
      <c r="C21" s="14">
        <v>417</v>
      </c>
      <c r="D21" s="14">
        <v>387</v>
      </c>
      <c r="E21" s="14">
        <v>157</v>
      </c>
      <c r="F21" s="13">
        <v>79</v>
      </c>
      <c r="G21" s="14"/>
      <c r="H21" s="14"/>
      <c r="I21" s="14"/>
      <c r="J21" s="13"/>
    </row>
    <row r="23" spans="2:10">
      <c r="B23" s="19" t="s">
        <v>36</v>
      </c>
      <c r="C23" s="20"/>
      <c r="D23" s="20"/>
      <c r="E23" s="20"/>
      <c r="F23" s="21"/>
      <c r="G23" s="20"/>
      <c r="H23" s="20"/>
      <c r="I23" s="20"/>
      <c r="J23" s="21"/>
    </row>
    <row r="24" spans="2:10">
      <c r="B24" s="11"/>
      <c r="C24" s="22" t="s">
        <v>4</v>
      </c>
      <c r="D24" s="22"/>
      <c r="E24" s="22"/>
      <c r="F24" s="23"/>
      <c r="G24" s="22" t="s">
        <v>5</v>
      </c>
      <c r="H24" s="22"/>
      <c r="I24" s="22"/>
      <c r="J24" s="23"/>
    </row>
    <row r="25" spans="2:10">
      <c r="B25" s="12" t="s">
        <v>19</v>
      </c>
      <c r="C25" s="15" t="s">
        <v>37</v>
      </c>
      <c r="D25" s="15" t="s">
        <v>38</v>
      </c>
      <c r="E25" s="15" t="s">
        <v>39</v>
      </c>
      <c r="F25" s="16" t="s">
        <v>40</v>
      </c>
      <c r="G25" s="15" t="s">
        <v>41</v>
      </c>
      <c r="H25" s="15" t="s">
        <v>42</v>
      </c>
      <c r="I25" s="15" t="s">
        <v>43</v>
      </c>
      <c r="J25" s="16" t="s">
        <v>44</v>
      </c>
    </row>
    <row r="26" spans="2:10">
      <c r="B26" s="5" t="s">
        <v>20</v>
      </c>
      <c r="C26" s="10">
        <v>218</v>
      </c>
      <c r="D26" s="10">
        <v>193</v>
      </c>
      <c r="E26" s="10">
        <v>67</v>
      </c>
      <c r="F26" s="9">
        <v>34</v>
      </c>
      <c r="G26" s="10">
        <v>42.578000000000003</v>
      </c>
      <c r="H26" s="10">
        <v>37.695</v>
      </c>
      <c r="I26" s="10">
        <v>13.086</v>
      </c>
      <c r="J26" s="9">
        <v>6.641</v>
      </c>
    </row>
    <row r="27" spans="2:10">
      <c r="B27" s="5" t="s">
        <v>21</v>
      </c>
      <c r="C27" s="10">
        <v>122</v>
      </c>
      <c r="D27" s="10">
        <v>119</v>
      </c>
      <c r="E27" s="10">
        <v>65</v>
      </c>
      <c r="F27" s="9">
        <v>37</v>
      </c>
      <c r="G27" s="10">
        <v>35.569000000000003</v>
      </c>
      <c r="H27" s="10">
        <v>34.694000000000003</v>
      </c>
      <c r="I27" s="10">
        <v>18.95</v>
      </c>
      <c r="J27" s="9">
        <v>10.787000000000001</v>
      </c>
    </row>
    <row r="28" spans="2:10">
      <c r="B28" s="5" t="s">
        <v>22</v>
      </c>
      <c r="C28" s="10">
        <v>65</v>
      </c>
      <c r="D28" s="10">
        <v>69</v>
      </c>
      <c r="E28" s="10">
        <v>22</v>
      </c>
      <c r="F28" s="9">
        <v>8</v>
      </c>
      <c r="G28" s="10">
        <v>39.634</v>
      </c>
      <c r="H28" s="10">
        <v>42.073</v>
      </c>
      <c r="I28" s="10">
        <v>13.414999999999999</v>
      </c>
      <c r="J28" s="9">
        <v>4.8780000000000001</v>
      </c>
    </row>
    <row r="29" spans="2:10">
      <c r="B29" s="4" t="s">
        <v>8</v>
      </c>
      <c r="C29" s="14">
        <v>405</v>
      </c>
      <c r="D29" s="14">
        <v>381</v>
      </c>
      <c r="E29" s="14">
        <v>154</v>
      </c>
      <c r="F29" s="13">
        <v>79</v>
      </c>
      <c r="G29" s="14"/>
      <c r="H29" s="14"/>
      <c r="I29" s="14"/>
      <c r="J29" s="13"/>
    </row>
    <row r="31" spans="2:10">
      <c r="B31" s="19" t="s">
        <v>36</v>
      </c>
      <c r="C31" s="20"/>
      <c r="D31" s="20"/>
      <c r="E31" s="20"/>
      <c r="F31" s="21"/>
      <c r="G31" s="20"/>
      <c r="H31" s="20"/>
      <c r="I31" s="20"/>
      <c r="J31" s="21"/>
    </row>
    <row r="32" spans="2:10">
      <c r="B32" s="11"/>
      <c r="C32" s="22" t="s">
        <v>4</v>
      </c>
      <c r="D32" s="22"/>
      <c r="E32" s="22"/>
      <c r="F32" s="23"/>
      <c r="G32" s="22" t="s">
        <v>5</v>
      </c>
      <c r="H32" s="22"/>
      <c r="I32" s="22"/>
      <c r="J32" s="23"/>
    </row>
    <row r="33" spans="2:10">
      <c r="B33" s="12" t="s">
        <v>23</v>
      </c>
      <c r="C33" s="15" t="s">
        <v>37</v>
      </c>
      <c r="D33" s="15" t="s">
        <v>38</v>
      </c>
      <c r="E33" s="15" t="s">
        <v>39</v>
      </c>
      <c r="F33" s="16" t="s">
        <v>40</v>
      </c>
      <c r="G33" s="15" t="s">
        <v>41</v>
      </c>
      <c r="H33" s="15" t="s">
        <v>42</v>
      </c>
      <c r="I33" s="15" t="s">
        <v>43</v>
      </c>
      <c r="J33" s="16" t="s">
        <v>44</v>
      </c>
    </row>
    <row r="34" spans="2:10">
      <c r="B34" s="5" t="s">
        <v>24</v>
      </c>
      <c r="C34" s="10">
        <v>225</v>
      </c>
      <c r="D34" s="10">
        <v>210</v>
      </c>
      <c r="E34" s="10">
        <v>94</v>
      </c>
      <c r="F34" s="9">
        <v>45</v>
      </c>
      <c r="G34" s="10">
        <v>39.198999999999998</v>
      </c>
      <c r="H34" s="10">
        <v>36.585000000000001</v>
      </c>
      <c r="I34" s="10">
        <v>16.376000000000001</v>
      </c>
      <c r="J34" s="9">
        <v>7.84</v>
      </c>
    </row>
    <row r="35" spans="2:10">
      <c r="B35" s="5" t="s">
        <v>25</v>
      </c>
      <c r="C35" s="10">
        <v>189</v>
      </c>
      <c r="D35" s="10">
        <v>175</v>
      </c>
      <c r="E35" s="10">
        <v>60</v>
      </c>
      <c r="F35" s="9">
        <v>34</v>
      </c>
      <c r="G35" s="10">
        <v>41.265999999999998</v>
      </c>
      <c r="H35" s="10">
        <v>38.21</v>
      </c>
      <c r="I35" s="10">
        <v>13.1</v>
      </c>
      <c r="J35" s="9">
        <v>7.4240000000000004</v>
      </c>
    </row>
    <row r="36" spans="2:10">
      <c r="B36" s="4" t="s">
        <v>8</v>
      </c>
      <c r="C36" s="14">
        <v>414</v>
      </c>
      <c r="D36" s="14">
        <v>385</v>
      </c>
      <c r="E36" s="14">
        <v>154</v>
      </c>
      <c r="F36" s="13">
        <v>79</v>
      </c>
      <c r="G36" s="14"/>
      <c r="H36" s="14"/>
      <c r="I36" s="14"/>
      <c r="J36" s="13"/>
    </row>
    <row r="38" spans="2:10">
      <c r="B38" s="19" t="s">
        <v>36</v>
      </c>
      <c r="C38" s="20"/>
      <c r="D38" s="20"/>
      <c r="E38" s="20"/>
      <c r="F38" s="21"/>
      <c r="G38" s="20"/>
      <c r="H38" s="20"/>
      <c r="I38" s="20"/>
      <c r="J38" s="21"/>
    </row>
    <row r="39" spans="2:10">
      <c r="B39" s="11"/>
      <c r="C39" s="22" t="s">
        <v>4</v>
      </c>
      <c r="D39" s="22"/>
      <c r="E39" s="22"/>
      <c r="F39" s="23"/>
      <c r="G39" s="22" t="s">
        <v>5</v>
      </c>
      <c r="H39" s="22"/>
      <c r="I39" s="22"/>
      <c r="J39" s="23"/>
    </row>
    <row r="40" spans="2:10">
      <c r="B40" s="12" t="s">
        <v>26</v>
      </c>
      <c r="C40" s="15" t="s">
        <v>37</v>
      </c>
      <c r="D40" s="15" t="s">
        <v>38</v>
      </c>
      <c r="E40" s="15" t="s">
        <v>39</v>
      </c>
      <c r="F40" s="16" t="s">
        <v>40</v>
      </c>
      <c r="G40" s="15" t="s">
        <v>41</v>
      </c>
      <c r="H40" s="15" t="s">
        <v>42</v>
      </c>
      <c r="I40" s="15" t="s">
        <v>43</v>
      </c>
      <c r="J40" s="16" t="s">
        <v>44</v>
      </c>
    </row>
    <row r="41" spans="2:10">
      <c r="B41" s="5" t="s">
        <v>27</v>
      </c>
      <c r="C41" s="10">
        <v>254</v>
      </c>
      <c r="D41" s="10">
        <v>240</v>
      </c>
      <c r="E41" s="10">
        <v>93</v>
      </c>
      <c r="F41" s="9">
        <v>43</v>
      </c>
      <c r="G41" s="10">
        <v>40.317</v>
      </c>
      <c r="H41" s="10">
        <v>38.094999999999999</v>
      </c>
      <c r="I41" s="10">
        <v>14.762</v>
      </c>
      <c r="J41" s="9">
        <v>6.8250000000000002</v>
      </c>
    </row>
    <row r="42" spans="2:10">
      <c r="B42" s="5" t="s">
        <v>28</v>
      </c>
      <c r="C42" s="10">
        <v>120</v>
      </c>
      <c r="D42" s="10">
        <v>117</v>
      </c>
      <c r="E42" s="10">
        <v>53</v>
      </c>
      <c r="F42" s="9">
        <v>30</v>
      </c>
      <c r="G42" s="10">
        <v>37.5</v>
      </c>
      <c r="H42" s="10">
        <v>36.561999999999998</v>
      </c>
      <c r="I42" s="10">
        <v>16.562000000000001</v>
      </c>
      <c r="J42" s="9">
        <v>9.375</v>
      </c>
    </row>
    <row r="43" spans="2:10">
      <c r="B43" s="5" t="s">
        <v>29</v>
      </c>
      <c r="C43" s="10">
        <v>40</v>
      </c>
      <c r="D43" s="10">
        <v>28</v>
      </c>
      <c r="E43" s="10">
        <v>8</v>
      </c>
      <c r="F43" s="9">
        <v>6</v>
      </c>
      <c r="G43" s="10">
        <v>48.78</v>
      </c>
      <c r="H43" s="10">
        <v>34.146000000000001</v>
      </c>
      <c r="I43" s="10">
        <v>9.7560000000000002</v>
      </c>
      <c r="J43" s="9">
        <v>7.3170000000000002</v>
      </c>
    </row>
    <row r="44" spans="2:10">
      <c r="B44" s="4" t="s">
        <v>8</v>
      </c>
      <c r="C44" s="14">
        <v>414</v>
      </c>
      <c r="D44" s="14">
        <v>385</v>
      </c>
      <c r="E44" s="14">
        <v>154</v>
      </c>
      <c r="F44" s="13">
        <v>79</v>
      </c>
      <c r="G44" s="14"/>
      <c r="H44" s="14"/>
      <c r="I44" s="14"/>
      <c r="J44" s="13"/>
    </row>
    <row r="46" spans="2:10">
      <c r="B46" s="19" t="s">
        <v>36</v>
      </c>
      <c r="C46" s="20"/>
      <c r="D46" s="20"/>
      <c r="E46" s="20"/>
      <c r="F46" s="21"/>
      <c r="G46" s="20"/>
      <c r="H46" s="20"/>
      <c r="I46" s="20"/>
      <c r="J46" s="21"/>
    </row>
    <row r="47" spans="2:10">
      <c r="B47" s="11"/>
      <c r="C47" s="22" t="s">
        <v>4</v>
      </c>
      <c r="D47" s="22"/>
      <c r="E47" s="22"/>
      <c r="F47" s="23"/>
      <c r="G47" s="22" t="s">
        <v>5</v>
      </c>
      <c r="H47" s="22"/>
      <c r="I47" s="22"/>
      <c r="J47" s="23"/>
    </row>
    <row r="48" spans="2:10">
      <c r="B48" s="12" t="s">
        <v>30</v>
      </c>
      <c r="C48" s="15" t="s">
        <v>37</v>
      </c>
      <c r="D48" s="15" t="s">
        <v>38</v>
      </c>
      <c r="E48" s="15" t="s">
        <v>39</v>
      </c>
      <c r="F48" s="16" t="s">
        <v>40</v>
      </c>
      <c r="G48" s="15" t="s">
        <v>41</v>
      </c>
      <c r="H48" s="15" t="s">
        <v>42</v>
      </c>
      <c r="I48" s="15" t="s">
        <v>43</v>
      </c>
      <c r="J48" s="16" t="s">
        <v>44</v>
      </c>
    </row>
    <row r="49" spans="2:10">
      <c r="B49" s="5" t="s">
        <v>31</v>
      </c>
      <c r="C49" s="10">
        <v>43</v>
      </c>
      <c r="D49" s="10">
        <v>41</v>
      </c>
      <c r="E49" s="10">
        <v>20</v>
      </c>
      <c r="F49" s="9">
        <v>13</v>
      </c>
      <c r="G49" s="10">
        <v>36.752000000000002</v>
      </c>
      <c r="H49" s="10">
        <v>35.042999999999999</v>
      </c>
      <c r="I49" s="10">
        <v>17.094000000000001</v>
      </c>
      <c r="J49" s="9">
        <v>11.111000000000001</v>
      </c>
    </row>
    <row r="50" spans="2:10">
      <c r="B50" s="5" t="s">
        <v>32</v>
      </c>
      <c r="C50" s="10">
        <v>371</v>
      </c>
      <c r="D50" s="10">
        <v>344</v>
      </c>
      <c r="E50" s="10">
        <v>134</v>
      </c>
      <c r="F50" s="9">
        <v>66</v>
      </c>
      <c r="G50" s="10">
        <v>40.545999999999999</v>
      </c>
      <c r="H50" s="10">
        <v>37.595999999999997</v>
      </c>
      <c r="I50" s="10">
        <v>14.645</v>
      </c>
      <c r="J50" s="9">
        <v>7.2130000000000001</v>
      </c>
    </row>
    <row r="51" spans="2:10">
      <c r="B51" s="4" t="s">
        <v>8</v>
      </c>
      <c r="C51" s="14">
        <v>414</v>
      </c>
      <c r="D51" s="14">
        <v>385</v>
      </c>
      <c r="E51" s="14">
        <v>154</v>
      </c>
      <c r="F51" s="13">
        <v>79</v>
      </c>
      <c r="G51" s="14"/>
      <c r="H51" s="14"/>
      <c r="I51" s="14"/>
      <c r="J51" s="13"/>
    </row>
    <row r="53" spans="2:10">
      <c r="B53" s="19" t="s">
        <v>36</v>
      </c>
      <c r="C53" s="20"/>
      <c r="D53" s="20"/>
      <c r="E53" s="20"/>
      <c r="F53" s="21"/>
      <c r="G53" s="20"/>
      <c r="H53" s="20"/>
      <c r="I53" s="20"/>
      <c r="J53" s="21"/>
    </row>
    <row r="54" spans="2:10">
      <c r="B54" s="11"/>
      <c r="C54" s="22" t="s">
        <v>4</v>
      </c>
      <c r="D54" s="22"/>
      <c r="E54" s="22"/>
      <c r="F54" s="23"/>
      <c r="G54" s="22" t="s">
        <v>5</v>
      </c>
      <c r="H54" s="22"/>
      <c r="I54" s="22"/>
      <c r="J54" s="23"/>
    </row>
    <row r="55" spans="2:10">
      <c r="B55" s="12" t="s">
        <v>33</v>
      </c>
      <c r="C55" s="15" t="s">
        <v>37</v>
      </c>
      <c r="D55" s="15" t="s">
        <v>38</v>
      </c>
      <c r="E55" s="15" t="s">
        <v>39</v>
      </c>
      <c r="F55" s="16" t="s">
        <v>40</v>
      </c>
      <c r="G55" s="15" t="s">
        <v>41</v>
      </c>
      <c r="H55" s="15" t="s">
        <v>42</v>
      </c>
      <c r="I55" s="15" t="s">
        <v>43</v>
      </c>
      <c r="J55" s="16" t="s">
        <v>44</v>
      </c>
    </row>
    <row r="56" spans="2:10">
      <c r="B56" s="5" t="s">
        <v>34</v>
      </c>
      <c r="C56" s="10">
        <v>111</v>
      </c>
      <c r="D56" s="10">
        <v>109</v>
      </c>
      <c r="E56" s="10">
        <v>47</v>
      </c>
      <c r="F56" s="9">
        <v>27</v>
      </c>
      <c r="G56" s="10">
        <v>37.755000000000003</v>
      </c>
      <c r="H56" s="10">
        <v>37.075000000000003</v>
      </c>
      <c r="I56" s="10">
        <v>15.986000000000001</v>
      </c>
      <c r="J56" s="9">
        <v>9.1839999999999993</v>
      </c>
    </row>
    <row r="57" spans="2:10">
      <c r="B57" s="5" t="s">
        <v>35</v>
      </c>
      <c r="C57" s="10">
        <v>303</v>
      </c>
      <c r="D57" s="10">
        <v>276</v>
      </c>
      <c r="E57" s="10">
        <v>107</v>
      </c>
      <c r="F57" s="9">
        <v>52</v>
      </c>
      <c r="G57" s="10">
        <v>41.057000000000002</v>
      </c>
      <c r="H57" s="10">
        <v>37.398000000000003</v>
      </c>
      <c r="I57" s="10">
        <v>14.499000000000001</v>
      </c>
      <c r="J57" s="9">
        <v>7.0460000000000003</v>
      </c>
    </row>
    <row r="58" spans="2:10">
      <c r="B58" s="4" t="s">
        <v>8</v>
      </c>
      <c r="C58" s="14">
        <v>414</v>
      </c>
      <c r="D58" s="14">
        <v>385</v>
      </c>
      <c r="E58" s="14">
        <v>154</v>
      </c>
      <c r="F58" s="13">
        <v>79</v>
      </c>
      <c r="G58" s="14"/>
      <c r="H58" s="14"/>
      <c r="I58" s="14"/>
      <c r="J58" s="13"/>
    </row>
  </sheetData>
  <mergeCells count="18">
    <mergeCell ref="B11:J11"/>
    <mergeCell ref="C12:F12"/>
    <mergeCell ref="G12:J12"/>
    <mergeCell ref="B23:J23"/>
    <mergeCell ref="C24:F24"/>
    <mergeCell ref="G24:J24"/>
    <mergeCell ref="B31:J31"/>
    <mergeCell ref="C32:F32"/>
    <mergeCell ref="G32:J32"/>
    <mergeCell ref="B38:J38"/>
    <mergeCell ref="C39:F39"/>
    <mergeCell ref="G39:J39"/>
    <mergeCell ref="B46:J46"/>
    <mergeCell ref="C47:F47"/>
    <mergeCell ref="G47:J47"/>
    <mergeCell ref="B53:J53"/>
    <mergeCell ref="C54:F54"/>
    <mergeCell ref="G54:J54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workbookViewId="0"/>
  </sheetViews>
  <sheetFormatPr defaultColWidth="11.42578125" defaultRowHeight="15"/>
  <sheetData>
    <row r="1" spans="1:10">
      <c r="A1" s="1" t="s">
        <v>45</v>
      </c>
    </row>
    <row r="2" spans="1:10">
      <c r="A2" s="17" t="str">
        <f>HYPERLINK("#'Contents'!A1", "Contents")</f>
        <v>Contents</v>
      </c>
      <c r="B2" s="17" t="str">
        <f>HYPERLINK("#'Sheet.2'!A1", "Sheet.2")</f>
        <v>Sheet.2</v>
      </c>
      <c r="C2" s="18" t="str">
        <f>HYPERLINK("#'Sheet.4'!A1", "Sheet.4")</f>
        <v>Sheet.4</v>
      </c>
    </row>
    <row r="4" spans="1:10">
      <c r="B4" s="3" t="s">
        <v>3</v>
      </c>
      <c r="C4" s="2" t="s">
        <v>4</v>
      </c>
      <c r="D4" s="6" t="s">
        <v>5</v>
      </c>
    </row>
    <row r="5" spans="1:10">
      <c r="B5" s="5" t="s">
        <v>37</v>
      </c>
      <c r="C5" s="10">
        <v>415</v>
      </c>
      <c r="D5" s="9">
        <v>39.904000000000003</v>
      </c>
    </row>
    <row r="6" spans="1:10">
      <c r="B6" s="5" t="s">
        <v>38</v>
      </c>
      <c r="C6" s="10">
        <v>383</v>
      </c>
      <c r="D6" s="9">
        <v>36.826999999999998</v>
      </c>
    </row>
    <row r="7" spans="1:10">
      <c r="B7" s="5" t="s">
        <v>39</v>
      </c>
      <c r="C7" s="10">
        <v>152</v>
      </c>
      <c r="D7" s="9">
        <v>14.615</v>
      </c>
    </row>
    <row r="8" spans="1:10">
      <c r="B8" s="5" t="s">
        <v>40</v>
      </c>
      <c r="C8" s="10">
        <v>90</v>
      </c>
      <c r="D8" s="9">
        <v>8.6539999999999999</v>
      </c>
    </row>
    <row r="9" spans="1:10">
      <c r="B9" s="4" t="s">
        <v>8</v>
      </c>
      <c r="C9" s="7">
        <v>1040</v>
      </c>
      <c r="D9" s="8"/>
    </row>
    <row r="11" spans="1:10">
      <c r="B11" s="19" t="s">
        <v>45</v>
      </c>
      <c r="C11" s="20"/>
      <c r="D11" s="20"/>
      <c r="E11" s="20"/>
      <c r="F11" s="21"/>
      <c r="G11" s="20"/>
      <c r="H11" s="20"/>
      <c r="I11" s="20"/>
      <c r="J11" s="21"/>
    </row>
    <row r="12" spans="1:10">
      <c r="B12" s="11"/>
      <c r="C12" s="22" t="s">
        <v>4</v>
      </c>
      <c r="D12" s="22"/>
      <c r="E12" s="22"/>
      <c r="F12" s="23"/>
      <c r="G12" s="22" t="s">
        <v>5</v>
      </c>
      <c r="H12" s="22"/>
      <c r="I12" s="22"/>
      <c r="J12" s="23"/>
    </row>
    <row r="13" spans="1:10">
      <c r="B13" s="12" t="s">
        <v>9</v>
      </c>
      <c r="C13" s="15" t="s">
        <v>37</v>
      </c>
      <c r="D13" s="15" t="s">
        <v>38</v>
      </c>
      <c r="E13" s="15" t="s">
        <v>39</v>
      </c>
      <c r="F13" s="16" t="s">
        <v>40</v>
      </c>
      <c r="G13" s="15" t="s">
        <v>41</v>
      </c>
      <c r="H13" s="15" t="s">
        <v>42</v>
      </c>
      <c r="I13" s="15" t="s">
        <v>43</v>
      </c>
      <c r="J13" s="16" t="s">
        <v>44</v>
      </c>
    </row>
    <row r="14" spans="1:10">
      <c r="B14" s="5" t="s">
        <v>12</v>
      </c>
      <c r="C14" s="10">
        <v>179</v>
      </c>
      <c r="D14" s="10">
        <v>204</v>
      </c>
      <c r="E14" s="10">
        <v>49</v>
      </c>
      <c r="F14" s="9">
        <v>38</v>
      </c>
      <c r="G14" s="10">
        <v>38.085000000000001</v>
      </c>
      <c r="H14" s="10">
        <v>43.404000000000003</v>
      </c>
      <c r="I14" s="10">
        <v>10.426</v>
      </c>
      <c r="J14" s="9">
        <v>8.0850000000000009</v>
      </c>
    </row>
    <row r="15" spans="1:10">
      <c r="B15" s="5" t="s">
        <v>13</v>
      </c>
      <c r="C15" s="10">
        <v>68</v>
      </c>
      <c r="D15" s="10">
        <v>57</v>
      </c>
      <c r="E15" s="10">
        <v>31</v>
      </c>
      <c r="F15" s="9">
        <v>20</v>
      </c>
      <c r="G15" s="10">
        <v>38.636000000000003</v>
      </c>
      <c r="H15" s="10">
        <v>32.386000000000003</v>
      </c>
      <c r="I15" s="10">
        <v>17.614000000000001</v>
      </c>
      <c r="J15" s="9">
        <v>11.364000000000001</v>
      </c>
    </row>
    <row r="16" spans="1:10">
      <c r="B16" s="5" t="s">
        <v>14</v>
      </c>
      <c r="C16" s="10">
        <v>18</v>
      </c>
      <c r="D16" s="10">
        <v>12</v>
      </c>
      <c r="E16" s="10">
        <v>9</v>
      </c>
      <c r="F16" s="9">
        <v>3</v>
      </c>
      <c r="G16" s="10">
        <v>42.856999999999999</v>
      </c>
      <c r="H16" s="10">
        <v>28.571000000000002</v>
      </c>
      <c r="I16" s="10">
        <v>21.428999999999998</v>
      </c>
      <c r="J16" s="9">
        <v>7.1429999999999998</v>
      </c>
    </row>
    <row r="17" spans="2:10">
      <c r="B17" s="5" t="s">
        <v>15</v>
      </c>
      <c r="C17" s="10">
        <v>49</v>
      </c>
      <c r="D17" s="10">
        <v>24</v>
      </c>
      <c r="E17" s="10">
        <v>22</v>
      </c>
      <c r="F17" s="9">
        <v>7</v>
      </c>
      <c r="G17" s="10">
        <v>48.039000000000001</v>
      </c>
      <c r="H17" s="10">
        <v>23.529</v>
      </c>
      <c r="I17" s="10">
        <v>21.568999999999999</v>
      </c>
      <c r="J17" s="9">
        <v>6.8630000000000004</v>
      </c>
    </row>
    <row r="18" spans="2:10">
      <c r="B18" s="5" t="s">
        <v>16</v>
      </c>
      <c r="C18" s="10">
        <v>20</v>
      </c>
      <c r="D18" s="10">
        <v>16</v>
      </c>
      <c r="E18" s="10">
        <v>9</v>
      </c>
      <c r="F18" s="9">
        <v>2</v>
      </c>
      <c r="G18" s="10">
        <v>42.552999999999997</v>
      </c>
      <c r="H18" s="10">
        <v>34.042999999999999</v>
      </c>
      <c r="I18" s="10">
        <v>19.149000000000001</v>
      </c>
      <c r="J18" s="9">
        <v>4.2549999999999999</v>
      </c>
    </row>
    <row r="19" spans="2:10">
      <c r="B19" s="5" t="s">
        <v>17</v>
      </c>
      <c r="C19" s="10">
        <v>39</v>
      </c>
      <c r="D19" s="10">
        <v>21</v>
      </c>
      <c r="E19" s="10">
        <v>10</v>
      </c>
      <c r="F19" s="9">
        <v>8</v>
      </c>
      <c r="G19" s="10">
        <v>50</v>
      </c>
      <c r="H19" s="10">
        <v>26.922999999999998</v>
      </c>
      <c r="I19" s="10">
        <v>12.821</v>
      </c>
      <c r="J19" s="9">
        <v>10.256</v>
      </c>
    </row>
    <row r="20" spans="2:10">
      <c r="B20" s="5" t="s">
        <v>18</v>
      </c>
      <c r="C20" s="10">
        <v>42</v>
      </c>
      <c r="D20" s="10">
        <v>49</v>
      </c>
      <c r="E20" s="10">
        <v>22</v>
      </c>
      <c r="F20" s="9">
        <v>12</v>
      </c>
      <c r="G20" s="10">
        <v>33.6</v>
      </c>
      <c r="H20" s="10">
        <v>39.200000000000003</v>
      </c>
      <c r="I20" s="10">
        <v>17.600000000000001</v>
      </c>
      <c r="J20" s="9">
        <v>9.6</v>
      </c>
    </row>
    <row r="21" spans="2:10">
      <c r="B21" s="4" t="s">
        <v>8</v>
      </c>
      <c r="C21" s="14">
        <v>415</v>
      </c>
      <c r="D21" s="14">
        <v>383</v>
      </c>
      <c r="E21" s="14">
        <v>152</v>
      </c>
      <c r="F21" s="13">
        <v>90</v>
      </c>
      <c r="G21" s="14"/>
      <c r="H21" s="14"/>
      <c r="I21" s="14"/>
      <c r="J21" s="13"/>
    </row>
    <row r="23" spans="2:10">
      <c r="B23" s="19" t="s">
        <v>45</v>
      </c>
      <c r="C23" s="20"/>
      <c r="D23" s="20"/>
      <c r="E23" s="20"/>
      <c r="F23" s="21"/>
      <c r="G23" s="20"/>
      <c r="H23" s="20"/>
      <c r="I23" s="20"/>
      <c r="J23" s="21"/>
    </row>
    <row r="24" spans="2:10">
      <c r="B24" s="11"/>
      <c r="C24" s="22" t="s">
        <v>4</v>
      </c>
      <c r="D24" s="22"/>
      <c r="E24" s="22"/>
      <c r="F24" s="23"/>
      <c r="G24" s="22" t="s">
        <v>5</v>
      </c>
      <c r="H24" s="22"/>
      <c r="I24" s="22"/>
      <c r="J24" s="23"/>
    </row>
    <row r="25" spans="2:10">
      <c r="B25" s="12" t="s">
        <v>19</v>
      </c>
      <c r="C25" s="15" t="s">
        <v>37</v>
      </c>
      <c r="D25" s="15" t="s">
        <v>38</v>
      </c>
      <c r="E25" s="15" t="s">
        <v>39</v>
      </c>
      <c r="F25" s="16" t="s">
        <v>40</v>
      </c>
      <c r="G25" s="15" t="s">
        <v>41</v>
      </c>
      <c r="H25" s="15" t="s">
        <v>42</v>
      </c>
      <c r="I25" s="15" t="s">
        <v>43</v>
      </c>
      <c r="J25" s="16" t="s">
        <v>44</v>
      </c>
    </row>
    <row r="26" spans="2:10">
      <c r="B26" s="5" t="s">
        <v>20</v>
      </c>
      <c r="C26" s="10">
        <v>213</v>
      </c>
      <c r="D26" s="10">
        <v>188</v>
      </c>
      <c r="E26" s="10">
        <v>63</v>
      </c>
      <c r="F26" s="9">
        <v>48</v>
      </c>
      <c r="G26" s="10">
        <v>41.601999999999997</v>
      </c>
      <c r="H26" s="10">
        <v>36.719000000000001</v>
      </c>
      <c r="I26" s="10">
        <v>12.305</v>
      </c>
      <c r="J26" s="9">
        <v>9.375</v>
      </c>
    </row>
    <row r="27" spans="2:10">
      <c r="B27" s="5" t="s">
        <v>21</v>
      </c>
      <c r="C27" s="10">
        <v>131</v>
      </c>
      <c r="D27" s="10">
        <v>118</v>
      </c>
      <c r="E27" s="10">
        <v>61</v>
      </c>
      <c r="F27" s="9">
        <v>33</v>
      </c>
      <c r="G27" s="10">
        <v>38.192</v>
      </c>
      <c r="H27" s="10">
        <v>34.402000000000001</v>
      </c>
      <c r="I27" s="10">
        <v>17.783999999999999</v>
      </c>
      <c r="J27" s="9">
        <v>9.6210000000000004</v>
      </c>
    </row>
    <row r="28" spans="2:10">
      <c r="B28" s="5" t="s">
        <v>22</v>
      </c>
      <c r="C28" s="10">
        <v>63</v>
      </c>
      <c r="D28" s="10">
        <v>70</v>
      </c>
      <c r="E28" s="10">
        <v>24</v>
      </c>
      <c r="F28" s="9">
        <v>7</v>
      </c>
      <c r="G28" s="10">
        <v>38.414999999999999</v>
      </c>
      <c r="H28" s="10">
        <v>42.683</v>
      </c>
      <c r="I28" s="10">
        <v>14.634</v>
      </c>
      <c r="J28" s="9">
        <v>4.2679999999999998</v>
      </c>
    </row>
    <row r="29" spans="2:10">
      <c r="B29" s="4" t="s">
        <v>8</v>
      </c>
      <c r="C29" s="14">
        <v>407</v>
      </c>
      <c r="D29" s="14">
        <v>376</v>
      </c>
      <c r="E29" s="14">
        <v>148</v>
      </c>
      <c r="F29" s="13">
        <v>88</v>
      </c>
      <c r="G29" s="14"/>
      <c r="H29" s="14"/>
      <c r="I29" s="14"/>
      <c r="J29" s="13"/>
    </row>
    <row r="31" spans="2:10">
      <c r="B31" s="19" t="s">
        <v>45</v>
      </c>
      <c r="C31" s="20"/>
      <c r="D31" s="20"/>
      <c r="E31" s="20"/>
      <c r="F31" s="21"/>
      <c r="G31" s="20"/>
      <c r="H31" s="20"/>
      <c r="I31" s="20"/>
      <c r="J31" s="21"/>
    </row>
    <row r="32" spans="2:10">
      <c r="B32" s="11"/>
      <c r="C32" s="22" t="s">
        <v>4</v>
      </c>
      <c r="D32" s="22"/>
      <c r="E32" s="22"/>
      <c r="F32" s="23"/>
      <c r="G32" s="22" t="s">
        <v>5</v>
      </c>
      <c r="H32" s="22"/>
      <c r="I32" s="22"/>
      <c r="J32" s="23"/>
    </row>
    <row r="33" spans="2:10">
      <c r="B33" s="12" t="s">
        <v>23</v>
      </c>
      <c r="C33" s="15" t="s">
        <v>37</v>
      </c>
      <c r="D33" s="15" t="s">
        <v>38</v>
      </c>
      <c r="E33" s="15" t="s">
        <v>39</v>
      </c>
      <c r="F33" s="16" t="s">
        <v>40</v>
      </c>
      <c r="G33" s="15" t="s">
        <v>41</v>
      </c>
      <c r="H33" s="15" t="s">
        <v>42</v>
      </c>
      <c r="I33" s="15" t="s">
        <v>43</v>
      </c>
      <c r="J33" s="16" t="s">
        <v>44</v>
      </c>
    </row>
    <row r="34" spans="2:10">
      <c r="B34" s="5" t="s">
        <v>24</v>
      </c>
      <c r="C34" s="10">
        <v>223</v>
      </c>
      <c r="D34" s="10">
        <v>206</v>
      </c>
      <c r="E34" s="10">
        <v>94</v>
      </c>
      <c r="F34" s="9">
        <v>51</v>
      </c>
      <c r="G34" s="10">
        <v>38.85</v>
      </c>
      <c r="H34" s="10">
        <v>35.889000000000003</v>
      </c>
      <c r="I34" s="10">
        <v>16.376000000000001</v>
      </c>
      <c r="J34" s="9">
        <v>8.8849999999999998</v>
      </c>
    </row>
    <row r="35" spans="2:10">
      <c r="B35" s="5" t="s">
        <v>25</v>
      </c>
      <c r="C35" s="10">
        <v>189</v>
      </c>
      <c r="D35" s="10">
        <v>175</v>
      </c>
      <c r="E35" s="10">
        <v>55</v>
      </c>
      <c r="F35" s="9">
        <v>39</v>
      </c>
      <c r="G35" s="10">
        <v>41.265999999999998</v>
      </c>
      <c r="H35" s="10">
        <v>38.21</v>
      </c>
      <c r="I35" s="10">
        <v>12.009</v>
      </c>
      <c r="J35" s="9">
        <v>8.5150000000000006</v>
      </c>
    </row>
    <row r="36" spans="2:10">
      <c r="B36" s="4" t="s">
        <v>8</v>
      </c>
      <c r="C36" s="14">
        <v>412</v>
      </c>
      <c r="D36" s="14">
        <v>381</v>
      </c>
      <c r="E36" s="14">
        <v>149</v>
      </c>
      <c r="F36" s="13">
        <v>90</v>
      </c>
      <c r="G36" s="14"/>
      <c r="H36" s="14"/>
      <c r="I36" s="14"/>
      <c r="J36" s="13"/>
    </row>
    <row r="38" spans="2:10">
      <c r="B38" s="19" t="s">
        <v>45</v>
      </c>
      <c r="C38" s="20"/>
      <c r="D38" s="20"/>
      <c r="E38" s="20"/>
      <c r="F38" s="21"/>
      <c r="G38" s="20"/>
      <c r="H38" s="20"/>
      <c r="I38" s="20"/>
      <c r="J38" s="21"/>
    </row>
    <row r="39" spans="2:10">
      <c r="B39" s="11"/>
      <c r="C39" s="22" t="s">
        <v>4</v>
      </c>
      <c r="D39" s="22"/>
      <c r="E39" s="22"/>
      <c r="F39" s="23"/>
      <c r="G39" s="22" t="s">
        <v>5</v>
      </c>
      <c r="H39" s="22"/>
      <c r="I39" s="22"/>
      <c r="J39" s="23"/>
    </row>
    <row r="40" spans="2:10">
      <c r="B40" s="12" t="s">
        <v>26</v>
      </c>
      <c r="C40" s="15" t="s">
        <v>37</v>
      </c>
      <c r="D40" s="15" t="s">
        <v>38</v>
      </c>
      <c r="E40" s="15" t="s">
        <v>39</v>
      </c>
      <c r="F40" s="16" t="s">
        <v>40</v>
      </c>
      <c r="G40" s="15" t="s">
        <v>41</v>
      </c>
      <c r="H40" s="15" t="s">
        <v>42</v>
      </c>
      <c r="I40" s="15" t="s">
        <v>43</v>
      </c>
      <c r="J40" s="16" t="s">
        <v>44</v>
      </c>
    </row>
    <row r="41" spans="2:10">
      <c r="B41" s="5" t="s">
        <v>27</v>
      </c>
      <c r="C41" s="10">
        <v>251</v>
      </c>
      <c r="D41" s="10">
        <v>233</v>
      </c>
      <c r="E41" s="10">
        <v>93</v>
      </c>
      <c r="F41" s="9">
        <v>53</v>
      </c>
      <c r="G41" s="10">
        <v>39.841000000000001</v>
      </c>
      <c r="H41" s="10">
        <v>36.984000000000002</v>
      </c>
      <c r="I41" s="10">
        <v>14.762</v>
      </c>
      <c r="J41" s="9">
        <v>8.4130000000000003</v>
      </c>
    </row>
    <row r="42" spans="2:10">
      <c r="B42" s="5" t="s">
        <v>28</v>
      </c>
      <c r="C42" s="10">
        <v>123</v>
      </c>
      <c r="D42" s="10">
        <v>118</v>
      </c>
      <c r="E42" s="10">
        <v>49</v>
      </c>
      <c r="F42" s="9">
        <v>30</v>
      </c>
      <c r="G42" s="10">
        <v>38.438000000000002</v>
      </c>
      <c r="H42" s="10">
        <v>36.875</v>
      </c>
      <c r="I42" s="10">
        <v>15.313000000000001</v>
      </c>
      <c r="J42" s="9">
        <v>9.375</v>
      </c>
    </row>
    <row r="43" spans="2:10">
      <c r="B43" s="5" t="s">
        <v>29</v>
      </c>
      <c r="C43" s="10">
        <v>38</v>
      </c>
      <c r="D43" s="10">
        <v>30</v>
      </c>
      <c r="E43" s="10">
        <v>7</v>
      </c>
      <c r="F43" s="9">
        <v>7</v>
      </c>
      <c r="G43" s="10">
        <v>46.341000000000001</v>
      </c>
      <c r="H43" s="10">
        <v>36.585000000000001</v>
      </c>
      <c r="I43" s="10">
        <v>8.5370000000000008</v>
      </c>
      <c r="J43" s="9">
        <v>8.5370000000000008</v>
      </c>
    </row>
    <row r="44" spans="2:10">
      <c r="B44" s="4" t="s">
        <v>8</v>
      </c>
      <c r="C44" s="14">
        <v>412</v>
      </c>
      <c r="D44" s="14">
        <v>381</v>
      </c>
      <c r="E44" s="14">
        <v>149</v>
      </c>
      <c r="F44" s="13">
        <v>90</v>
      </c>
      <c r="G44" s="14"/>
      <c r="H44" s="14"/>
      <c r="I44" s="14"/>
      <c r="J44" s="13"/>
    </row>
    <row r="46" spans="2:10">
      <c r="B46" s="19" t="s">
        <v>45</v>
      </c>
      <c r="C46" s="20"/>
      <c r="D46" s="20"/>
      <c r="E46" s="20"/>
      <c r="F46" s="21"/>
      <c r="G46" s="20"/>
      <c r="H46" s="20"/>
      <c r="I46" s="20"/>
      <c r="J46" s="21"/>
    </row>
    <row r="47" spans="2:10">
      <c r="B47" s="11"/>
      <c r="C47" s="22" t="s">
        <v>4</v>
      </c>
      <c r="D47" s="22"/>
      <c r="E47" s="22"/>
      <c r="F47" s="23"/>
      <c r="G47" s="22" t="s">
        <v>5</v>
      </c>
      <c r="H47" s="22"/>
      <c r="I47" s="22"/>
      <c r="J47" s="23"/>
    </row>
    <row r="48" spans="2:10">
      <c r="B48" s="12" t="s">
        <v>30</v>
      </c>
      <c r="C48" s="15" t="s">
        <v>37</v>
      </c>
      <c r="D48" s="15" t="s">
        <v>38</v>
      </c>
      <c r="E48" s="15" t="s">
        <v>39</v>
      </c>
      <c r="F48" s="16" t="s">
        <v>40</v>
      </c>
      <c r="G48" s="15" t="s">
        <v>41</v>
      </c>
      <c r="H48" s="15" t="s">
        <v>42</v>
      </c>
      <c r="I48" s="15" t="s">
        <v>43</v>
      </c>
      <c r="J48" s="16" t="s">
        <v>44</v>
      </c>
    </row>
    <row r="49" spans="2:10">
      <c r="B49" s="5" t="s">
        <v>31</v>
      </c>
      <c r="C49" s="10">
        <v>49</v>
      </c>
      <c r="D49" s="10">
        <v>44</v>
      </c>
      <c r="E49" s="10">
        <v>13</v>
      </c>
      <c r="F49" s="9">
        <v>11</v>
      </c>
      <c r="G49" s="10">
        <v>41.88</v>
      </c>
      <c r="H49" s="10">
        <v>37.606999999999999</v>
      </c>
      <c r="I49" s="10">
        <v>11.111000000000001</v>
      </c>
      <c r="J49" s="9">
        <v>9.4019999999999992</v>
      </c>
    </row>
    <row r="50" spans="2:10">
      <c r="B50" s="5" t="s">
        <v>32</v>
      </c>
      <c r="C50" s="10">
        <v>363</v>
      </c>
      <c r="D50" s="10">
        <v>337</v>
      </c>
      <c r="E50" s="10">
        <v>136</v>
      </c>
      <c r="F50" s="9">
        <v>79</v>
      </c>
      <c r="G50" s="10">
        <v>39.671999999999997</v>
      </c>
      <c r="H50" s="10">
        <v>36.831000000000003</v>
      </c>
      <c r="I50" s="10">
        <v>14.863</v>
      </c>
      <c r="J50" s="9">
        <v>8.6340000000000003</v>
      </c>
    </row>
    <row r="51" spans="2:10">
      <c r="B51" s="4" t="s">
        <v>8</v>
      </c>
      <c r="C51" s="14">
        <v>412</v>
      </c>
      <c r="D51" s="14">
        <v>381</v>
      </c>
      <c r="E51" s="14">
        <v>149</v>
      </c>
      <c r="F51" s="13">
        <v>90</v>
      </c>
      <c r="G51" s="14"/>
      <c r="H51" s="14"/>
      <c r="I51" s="14"/>
      <c r="J51" s="13"/>
    </row>
    <row r="53" spans="2:10">
      <c r="B53" s="19" t="s">
        <v>45</v>
      </c>
      <c r="C53" s="20"/>
      <c r="D53" s="20"/>
      <c r="E53" s="20"/>
      <c r="F53" s="21"/>
      <c r="G53" s="20"/>
      <c r="H53" s="20"/>
      <c r="I53" s="20"/>
      <c r="J53" s="21"/>
    </row>
    <row r="54" spans="2:10">
      <c r="B54" s="11"/>
      <c r="C54" s="22" t="s">
        <v>4</v>
      </c>
      <c r="D54" s="22"/>
      <c r="E54" s="22"/>
      <c r="F54" s="23"/>
      <c r="G54" s="22" t="s">
        <v>5</v>
      </c>
      <c r="H54" s="22"/>
      <c r="I54" s="22"/>
      <c r="J54" s="23"/>
    </row>
    <row r="55" spans="2:10">
      <c r="B55" s="12" t="s">
        <v>33</v>
      </c>
      <c r="C55" s="15" t="s">
        <v>37</v>
      </c>
      <c r="D55" s="15" t="s">
        <v>38</v>
      </c>
      <c r="E55" s="15" t="s">
        <v>39</v>
      </c>
      <c r="F55" s="16" t="s">
        <v>40</v>
      </c>
      <c r="G55" s="15" t="s">
        <v>41</v>
      </c>
      <c r="H55" s="15" t="s">
        <v>42</v>
      </c>
      <c r="I55" s="15" t="s">
        <v>43</v>
      </c>
      <c r="J55" s="16" t="s">
        <v>44</v>
      </c>
    </row>
    <row r="56" spans="2:10">
      <c r="B56" s="5" t="s">
        <v>34</v>
      </c>
      <c r="C56" s="10">
        <v>116</v>
      </c>
      <c r="D56" s="10">
        <v>112</v>
      </c>
      <c r="E56" s="10">
        <v>41</v>
      </c>
      <c r="F56" s="9">
        <v>25</v>
      </c>
      <c r="G56" s="10">
        <v>39.456000000000003</v>
      </c>
      <c r="H56" s="10">
        <v>38.094999999999999</v>
      </c>
      <c r="I56" s="10">
        <v>13.946</v>
      </c>
      <c r="J56" s="9">
        <v>8.5030000000000001</v>
      </c>
    </row>
    <row r="57" spans="2:10">
      <c r="B57" s="5" t="s">
        <v>35</v>
      </c>
      <c r="C57" s="10">
        <v>296</v>
      </c>
      <c r="D57" s="10">
        <v>269</v>
      </c>
      <c r="E57" s="10">
        <v>108</v>
      </c>
      <c r="F57" s="9">
        <v>65</v>
      </c>
      <c r="G57" s="10">
        <v>40.107999999999997</v>
      </c>
      <c r="H57" s="10">
        <v>36.450000000000003</v>
      </c>
      <c r="I57" s="10">
        <v>14.634</v>
      </c>
      <c r="J57" s="9">
        <v>8.8079999999999998</v>
      </c>
    </row>
    <row r="58" spans="2:10">
      <c r="B58" s="4" t="s">
        <v>8</v>
      </c>
      <c r="C58" s="14">
        <v>412</v>
      </c>
      <c r="D58" s="14">
        <v>381</v>
      </c>
      <c r="E58" s="14">
        <v>149</v>
      </c>
      <c r="F58" s="13">
        <v>90</v>
      </c>
      <c r="G58" s="14"/>
      <c r="H58" s="14"/>
      <c r="I58" s="14"/>
      <c r="J58" s="13"/>
    </row>
  </sheetData>
  <mergeCells count="18">
    <mergeCell ref="B11:J11"/>
    <mergeCell ref="C12:F12"/>
    <mergeCell ref="G12:J12"/>
    <mergeCell ref="B23:J23"/>
    <mergeCell ref="C24:F24"/>
    <mergeCell ref="G24:J24"/>
    <mergeCell ref="B31:J31"/>
    <mergeCell ref="C32:F32"/>
    <mergeCell ref="G32:J32"/>
    <mergeCell ref="B38:J38"/>
    <mergeCell ref="C39:F39"/>
    <mergeCell ref="G39:J39"/>
    <mergeCell ref="B46:J46"/>
    <mergeCell ref="C47:F47"/>
    <mergeCell ref="G47:J47"/>
    <mergeCell ref="B53:J53"/>
    <mergeCell ref="C54:F54"/>
    <mergeCell ref="G54:J54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9"/>
  <sheetViews>
    <sheetView workbookViewId="0"/>
  </sheetViews>
  <sheetFormatPr defaultColWidth="11.42578125" defaultRowHeight="15"/>
  <sheetData>
    <row r="1" spans="1:12">
      <c r="A1" s="1" t="s">
        <v>46</v>
      </c>
    </row>
    <row r="2" spans="1:12">
      <c r="A2" s="17" t="str">
        <f>HYPERLINK("#'Contents'!A1", "Contents")</f>
        <v>Contents</v>
      </c>
      <c r="B2" s="17" t="str">
        <f>HYPERLINK("#'Sheet.3'!A1", "Sheet.3")</f>
        <v>Sheet.3</v>
      </c>
      <c r="C2" s="18" t="str">
        <f>HYPERLINK("#'Sheet.5'!A1", "Sheet.5")</f>
        <v>Sheet.5</v>
      </c>
    </row>
    <row r="4" spans="1:12">
      <c r="B4" s="3" t="s">
        <v>3</v>
      </c>
      <c r="C4" s="2" t="s">
        <v>4</v>
      </c>
      <c r="D4" s="6" t="s">
        <v>5</v>
      </c>
    </row>
    <row r="5" spans="1:12">
      <c r="B5" s="5" t="s">
        <v>39</v>
      </c>
      <c r="C5" s="10">
        <v>54</v>
      </c>
      <c r="D5" s="9">
        <v>5.1920000000000002</v>
      </c>
    </row>
    <row r="6" spans="1:12">
      <c r="B6" s="5" t="s">
        <v>40</v>
      </c>
      <c r="C6" s="10">
        <v>22</v>
      </c>
      <c r="D6" s="9">
        <v>2.1150000000000002</v>
      </c>
    </row>
    <row r="7" spans="1:12">
      <c r="B7" s="5" t="s">
        <v>47</v>
      </c>
      <c r="C7" s="10">
        <v>470</v>
      </c>
      <c r="D7" s="9">
        <v>45.192</v>
      </c>
    </row>
    <row r="8" spans="1:12">
      <c r="B8" s="5" t="s">
        <v>48</v>
      </c>
      <c r="C8" s="10">
        <v>213</v>
      </c>
      <c r="D8" s="9">
        <v>20.481000000000002</v>
      </c>
    </row>
    <row r="9" spans="1:12">
      <c r="B9" s="5" t="s">
        <v>49</v>
      </c>
      <c r="C9" s="10">
        <v>281</v>
      </c>
      <c r="D9" s="9">
        <v>27.018999999999998</v>
      </c>
    </row>
    <row r="10" spans="1:12">
      <c r="B10" s="4" t="s">
        <v>8</v>
      </c>
      <c r="C10" s="7">
        <v>1040</v>
      </c>
      <c r="D10" s="8"/>
    </row>
    <row r="12" spans="1:12">
      <c r="B12" s="19" t="s">
        <v>46</v>
      </c>
      <c r="C12" s="20"/>
      <c r="D12" s="20"/>
      <c r="E12" s="20"/>
      <c r="F12" s="20"/>
      <c r="G12" s="21"/>
      <c r="H12" s="20"/>
      <c r="I12" s="20"/>
      <c r="J12" s="20"/>
      <c r="K12" s="20"/>
      <c r="L12" s="21"/>
    </row>
    <row r="13" spans="1:12">
      <c r="B13" s="11"/>
      <c r="C13" s="22" t="s">
        <v>4</v>
      </c>
      <c r="D13" s="22"/>
      <c r="E13" s="22"/>
      <c r="F13" s="22"/>
      <c r="G13" s="23"/>
      <c r="H13" s="22" t="s">
        <v>5</v>
      </c>
      <c r="I13" s="22"/>
      <c r="J13" s="22"/>
      <c r="K13" s="22"/>
      <c r="L13" s="23"/>
    </row>
    <row r="14" spans="1:12">
      <c r="B14" s="12" t="s">
        <v>9</v>
      </c>
      <c r="C14" s="15" t="s">
        <v>39</v>
      </c>
      <c r="D14" s="15" t="s">
        <v>40</v>
      </c>
      <c r="E14" s="15" t="s">
        <v>47</v>
      </c>
      <c r="F14" s="15" t="s">
        <v>48</v>
      </c>
      <c r="G14" s="16" t="s">
        <v>49</v>
      </c>
      <c r="H14" s="15" t="s">
        <v>43</v>
      </c>
      <c r="I14" s="15" t="s">
        <v>44</v>
      </c>
      <c r="J14" s="15" t="s">
        <v>50</v>
      </c>
      <c r="K14" s="15" t="s">
        <v>51</v>
      </c>
      <c r="L14" s="16" t="s">
        <v>52</v>
      </c>
    </row>
    <row r="15" spans="1:12">
      <c r="B15" s="5" t="s">
        <v>12</v>
      </c>
      <c r="C15" s="10">
        <v>17</v>
      </c>
      <c r="D15" s="10">
        <v>8</v>
      </c>
      <c r="E15" s="10">
        <v>195</v>
      </c>
      <c r="F15" s="10">
        <v>131</v>
      </c>
      <c r="G15" s="9">
        <v>119</v>
      </c>
      <c r="H15" s="10">
        <v>3.617</v>
      </c>
      <c r="I15" s="10">
        <v>1.702</v>
      </c>
      <c r="J15" s="10">
        <v>41.488999999999997</v>
      </c>
      <c r="K15" s="10">
        <v>27.872</v>
      </c>
      <c r="L15" s="9">
        <v>25.318999999999999</v>
      </c>
    </row>
    <row r="16" spans="1:12">
      <c r="B16" s="5" t="s">
        <v>13</v>
      </c>
      <c r="C16" s="10">
        <v>12</v>
      </c>
      <c r="D16" s="10">
        <v>5</v>
      </c>
      <c r="E16" s="10">
        <v>84</v>
      </c>
      <c r="F16" s="10">
        <v>29</v>
      </c>
      <c r="G16" s="9">
        <v>46</v>
      </c>
      <c r="H16" s="10">
        <v>6.8179999999999996</v>
      </c>
      <c r="I16" s="10">
        <v>2.8410000000000002</v>
      </c>
      <c r="J16" s="10">
        <v>47.726999999999997</v>
      </c>
      <c r="K16" s="10">
        <v>16.477</v>
      </c>
      <c r="L16" s="9">
        <v>26.135999999999999</v>
      </c>
    </row>
    <row r="17" spans="2:12">
      <c r="B17" s="5" t="s">
        <v>14</v>
      </c>
      <c r="C17" s="10">
        <v>4</v>
      </c>
      <c r="D17" s="10">
        <v>1</v>
      </c>
      <c r="E17" s="10">
        <v>20</v>
      </c>
      <c r="F17" s="10">
        <v>4</v>
      </c>
      <c r="G17" s="9">
        <v>13</v>
      </c>
      <c r="H17" s="10">
        <v>9.5239999999999991</v>
      </c>
      <c r="I17" s="10">
        <v>2.3809999999999998</v>
      </c>
      <c r="J17" s="10">
        <v>47.619</v>
      </c>
      <c r="K17" s="10">
        <v>9.5239999999999991</v>
      </c>
      <c r="L17" s="9">
        <v>30.952000000000002</v>
      </c>
    </row>
    <row r="18" spans="2:12">
      <c r="B18" s="5" t="s">
        <v>15</v>
      </c>
      <c r="C18" s="10">
        <v>5</v>
      </c>
      <c r="D18" s="10">
        <v>2</v>
      </c>
      <c r="E18" s="10">
        <v>48</v>
      </c>
      <c r="F18" s="10">
        <v>14</v>
      </c>
      <c r="G18" s="9">
        <v>33</v>
      </c>
      <c r="H18" s="10">
        <v>4.9020000000000001</v>
      </c>
      <c r="I18" s="10">
        <v>1.9610000000000001</v>
      </c>
      <c r="J18" s="10">
        <v>47.058999999999997</v>
      </c>
      <c r="K18" s="10">
        <v>13.725</v>
      </c>
      <c r="L18" s="9">
        <v>32.353000000000002</v>
      </c>
    </row>
    <row r="19" spans="2:12">
      <c r="B19" s="5" t="s">
        <v>16</v>
      </c>
      <c r="C19" s="10">
        <v>2</v>
      </c>
      <c r="D19" s="10">
        <v>1</v>
      </c>
      <c r="E19" s="10">
        <v>23</v>
      </c>
      <c r="F19" s="10">
        <v>4</v>
      </c>
      <c r="G19" s="9">
        <v>17</v>
      </c>
      <c r="H19" s="10">
        <v>4.2549999999999999</v>
      </c>
      <c r="I19" s="10">
        <v>2.1280000000000001</v>
      </c>
      <c r="J19" s="10">
        <v>48.936</v>
      </c>
      <c r="K19" s="10">
        <v>8.5109999999999992</v>
      </c>
      <c r="L19" s="9">
        <v>36.17</v>
      </c>
    </row>
    <row r="20" spans="2:12">
      <c r="B20" s="5" t="s">
        <v>17</v>
      </c>
      <c r="C20" s="10">
        <v>8</v>
      </c>
      <c r="D20" s="10">
        <v>2</v>
      </c>
      <c r="E20" s="10">
        <v>43</v>
      </c>
      <c r="F20" s="10">
        <v>6</v>
      </c>
      <c r="G20" s="9">
        <v>19</v>
      </c>
      <c r="H20" s="10">
        <v>10.256</v>
      </c>
      <c r="I20" s="10">
        <v>2.5640000000000001</v>
      </c>
      <c r="J20" s="10">
        <v>55.128</v>
      </c>
      <c r="K20" s="10">
        <v>7.6920000000000002</v>
      </c>
      <c r="L20" s="9">
        <v>24.359000000000002</v>
      </c>
    </row>
    <row r="21" spans="2:12">
      <c r="B21" s="5" t="s">
        <v>18</v>
      </c>
      <c r="C21" s="10">
        <v>6</v>
      </c>
      <c r="D21" s="10">
        <v>3</v>
      </c>
      <c r="E21" s="10">
        <v>57</v>
      </c>
      <c r="F21" s="10">
        <v>25</v>
      </c>
      <c r="G21" s="9">
        <v>34</v>
      </c>
      <c r="H21" s="10">
        <v>4.8</v>
      </c>
      <c r="I21" s="10">
        <v>2.4</v>
      </c>
      <c r="J21" s="10">
        <v>45.6</v>
      </c>
      <c r="K21" s="10">
        <v>20</v>
      </c>
      <c r="L21" s="9">
        <v>27.2</v>
      </c>
    </row>
    <row r="22" spans="2:12">
      <c r="B22" s="4" t="s">
        <v>8</v>
      </c>
      <c r="C22" s="14">
        <v>54</v>
      </c>
      <c r="D22" s="14">
        <v>22</v>
      </c>
      <c r="E22" s="14">
        <v>470</v>
      </c>
      <c r="F22" s="14">
        <v>213</v>
      </c>
      <c r="G22" s="13">
        <v>281</v>
      </c>
      <c r="H22" s="14"/>
      <c r="I22" s="14"/>
      <c r="J22" s="14"/>
      <c r="K22" s="14"/>
      <c r="L22" s="13"/>
    </row>
    <row r="24" spans="2:12">
      <c r="B24" s="19" t="s">
        <v>46</v>
      </c>
      <c r="C24" s="20"/>
      <c r="D24" s="20"/>
      <c r="E24" s="20"/>
      <c r="F24" s="20"/>
      <c r="G24" s="21"/>
      <c r="H24" s="20"/>
      <c r="I24" s="20"/>
      <c r="J24" s="20"/>
      <c r="K24" s="20"/>
      <c r="L24" s="21"/>
    </row>
    <row r="25" spans="2:12">
      <c r="B25" s="11"/>
      <c r="C25" s="22" t="s">
        <v>4</v>
      </c>
      <c r="D25" s="22"/>
      <c r="E25" s="22"/>
      <c r="F25" s="22"/>
      <c r="G25" s="23"/>
      <c r="H25" s="22" t="s">
        <v>5</v>
      </c>
      <c r="I25" s="22"/>
      <c r="J25" s="22"/>
      <c r="K25" s="22"/>
      <c r="L25" s="23"/>
    </row>
    <row r="26" spans="2:12">
      <c r="B26" s="12" t="s">
        <v>19</v>
      </c>
      <c r="C26" s="15" t="s">
        <v>39</v>
      </c>
      <c r="D26" s="15" t="s">
        <v>40</v>
      </c>
      <c r="E26" s="15" t="s">
        <v>47</v>
      </c>
      <c r="F26" s="15" t="s">
        <v>48</v>
      </c>
      <c r="G26" s="16" t="s">
        <v>49</v>
      </c>
      <c r="H26" s="15" t="s">
        <v>43</v>
      </c>
      <c r="I26" s="15" t="s">
        <v>44</v>
      </c>
      <c r="J26" s="15" t="s">
        <v>50</v>
      </c>
      <c r="K26" s="15" t="s">
        <v>51</v>
      </c>
      <c r="L26" s="16" t="s">
        <v>52</v>
      </c>
    </row>
    <row r="27" spans="2:12">
      <c r="B27" s="5" t="s">
        <v>20</v>
      </c>
      <c r="C27" s="10">
        <v>21</v>
      </c>
      <c r="D27" s="10">
        <v>14</v>
      </c>
      <c r="E27" s="10">
        <v>231</v>
      </c>
      <c r="F27" s="10">
        <v>106</v>
      </c>
      <c r="G27" s="9">
        <v>140</v>
      </c>
      <c r="H27" s="10">
        <v>4.1020000000000003</v>
      </c>
      <c r="I27" s="10">
        <v>2.734</v>
      </c>
      <c r="J27" s="10">
        <v>45.116999999999997</v>
      </c>
      <c r="K27" s="10">
        <v>20.702999999999999</v>
      </c>
      <c r="L27" s="9">
        <v>27.344000000000001</v>
      </c>
    </row>
    <row r="28" spans="2:12">
      <c r="B28" s="5" t="s">
        <v>21</v>
      </c>
      <c r="C28" s="10">
        <v>24</v>
      </c>
      <c r="D28" s="10">
        <v>6</v>
      </c>
      <c r="E28" s="10">
        <v>161</v>
      </c>
      <c r="F28" s="10">
        <v>64</v>
      </c>
      <c r="G28" s="9">
        <v>88</v>
      </c>
      <c r="H28" s="10">
        <v>6.9969999999999999</v>
      </c>
      <c r="I28" s="10">
        <v>1.7490000000000001</v>
      </c>
      <c r="J28" s="10">
        <v>46.939</v>
      </c>
      <c r="K28" s="10">
        <v>18.658999999999999</v>
      </c>
      <c r="L28" s="9">
        <v>25.655999999999999</v>
      </c>
    </row>
    <row r="29" spans="2:12">
      <c r="B29" s="5" t="s">
        <v>22</v>
      </c>
      <c r="C29" s="10">
        <v>8</v>
      </c>
      <c r="D29" s="10">
        <v>2</v>
      </c>
      <c r="E29" s="10">
        <v>69</v>
      </c>
      <c r="F29" s="10">
        <v>37</v>
      </c>
      <c r="G29" s="9">
        <v>48</v>
      </c>
      <c r="H29" s="10">
        <v>4.8780000000000001</v>
      </c>
      <c r="I29" s="10">
        <v>1.22</v>
      </c>
      <c r="J29" s="10">
        <v>42.073</v>
      </c>
      <c r="K29" s="10">
        <v>22.561</v>
      </c>
      <c r="L29" s="9">
        <v>29.268000000000001</v>
      </c>
    </row>
    <row r="30" spans="2:12">
      <c r="B30" s="4" t="s">
        <v>8</v>
      </c>
      <c r="C30" s="14">
        <v>53</v>
      </c>
      <c r="D30" s="14">
        <v>22</v>
      </c>
      <c r="E30" s="14">
        <v>461</v>
      </c>
      <c r="F30" s="14">
        <v>207</v>
      </c>
      <c r="G30" s="13">
        <v>276</v>
      </c>
      <c r="H30" s="14"/>
      <c r="I30" s="14"/>
      <c r="J30" s="14"/>
      <c r="K30" s="14"/>
      <c r="L30" s="13"/>
    </row>
    <row r="32" spans="2:12">
      <c r="B32" s="19" t="s">
        <v>46</v>
      </c>
      <c r="C32" s="20"/>
      <c r="D32" s="20"/>
      <c r="E32" s="20"/>
      <c r="F32" s="20"/>
      <c r="G32" s="21"/>
      <c r="H32" s="20"/>
      <c r="I32" s="20"/>
      <c r="J32" s="20"/>
      <c r="K32" s="20"/>
      <c r="L32" s="21"/>
    </row>
    <row r="33" spans="2:12">
      <c r="B33" s="11"/>
      <c r="C33" s="22" t="s">
        <v>4</v>
      </c>
      <c r="D33" s="22"/>
      <c r="E33" s="22"/>
      <c r="F33" s="22"/>
      <c r="G33" s="23"/>
      <c r="H33" s="22" t="s">
        <v>5</v>
      </c>
      <c r="I33" s="22"/>
      <c r="J33" s="22"/>
      <c r="K33" s="22"/>
      <c r="L33" s="23"/>
    </row>
    <row r="34" spans="2:12">
      <c r="B34" s="12" t="s">
        <v>23</v>
      </c>
      <c r="C34" s="15" t="s">
        <v>39</v>
      </c>
      <c r="D34" s="15" t="s">
        <v>40</v>
      </c>
      <c r="E34" s="15" t="s">
        <v>47</v>
      </c>
      <c r="F34" s="15" t="s">
        <v>48</v>
      </c>
      <c r="G34" s="16" t="s">
        <v>49</v>
      </c>
      <c r="H34" s="15" t="s">
        <v>43</v>
      </c>
      <c r="I34" s="15" t="s">
        <v>44</v>
      </c>
      <c r="J34" s="15" t="s">
        <v>50</v>
      </c>
      <c r="K34" s="15" t="s">
        <v>51</v>
      </c>
      <c r="L34" s="16" t="s">
        <v>52</v>
      </c>
    </row>
    <row r="35" spans="2:12">
      <c r="B35" s="5" t="s">
        <v>24</v>
      </c>
      <c r="C35" s="10">
        <v>31</v>
      </c>
      <c r="D35" s="10">
        <v>11</v>
      </c>
      <c r="E35" s="10">
        <v>257</v>
      </c>
      <c r="F35" s="10">
        <v>115</v>
      </c>
      <c r="G35" s="9">
        <v>160</v>
      </c>
      <c r="H35" s="10">
        <v>5.4009999999999998</v>
      </c>
      <c r="I35" s="10">
        <v>1.9159999999999999</v>
      </c>
      <c r="J35" s="10">
        <v>44.774000000000001</v>
      </c>
      <c r="K35" s="10">
        <v>20.035</v>
      </c>
      <c r="L35" s="9">
        <v>27.875</v>
      </c>
    </row>
    <row r="36" spans="2:12">
      <c r="B36" s="5" t="s">
        <v>25</v>
      </c>
      <c r="C36" s="10">
        <v>22</v>
      </c>
      <c r="D36" s="10">
        <v>11</v>
      </c>
      <c r="E36" s="10">
        <v>211</v>
      </c>
      <c r="F36" s="10">
        <v>96</v>
      </c>
      <c r="G36" s="9">
        <v>118</v>
      </c>
      <c r="H36" s="10">
        <v>4.8029999999999999</v>
      </c>
      <c r="I36" s="10">
        <v>2.4020000000000001</v>
      </c>
      <c r="J36" s="10">
        <v>46.07</v>
      </c>
      <c r="K36" s="10">
        <v>20.960999999999999</v>
      </c>
      <c r="L36" s="9">
        <v>25.763999999999999</v>
      </c>
    </row>
    <row r="37" spans="2:12">
      <c r="B37" s="4" t="s">
        <v>8</v>
      </c>
      <c r="C37" s="14">
        <v>53</v>
      </c>
      <c r="D37" s="14">
        <v>22</v>
      </c>
      <c r="E37" s="14">
        <v>468</v>
      </c>
      <c r="F37" s="14">
        <v>211</v>
      </c>
      <c r="G37" s="13">
        <v>278</v>
      </c>
      <c r="H37" s="14"/>
      <c r="I37" s="14"/>
      <c r="J37" s="14"/>
      <c r="K37" s="14"/>
      <c r="L37" s="13"/>
    </row>
    <row r="39" spans="2:12">
      <c r="B39" s="19" t="s">
        <v>46</v>
      </c>
      <c r="C39" s="20"/>
      <c r="D39" s="20"/>
      <c r="E39" s="20"/>
      <c r="F39" s="20"/>
      <c r="G39" s="21"/>
      <c r="H39" s="20"/>
      <c r="I39" s="20"/>
      <c r="J39" s="20"/>
      <c r="K39" s="20"/>
      <c r="L39" s="21"/>
    </row>
    <row r="40" spans="2:12">
      <c r="B40" s="11"/>
      <c r="C40" s="22" t="s">
        <v>4</v>
      </c>
      <c r="D40" s="22"/>
      <c r="E40" s="22"/>
      <c r="F40" s="22"/>
      <c r="G40" s="23"/>
      <c r="H40" s="22" t="s">
        <v>5</v>
      </c>
      <c r="I40" s="22"/>
      <c r="J40" s="22"/>
      <c r="K40" s="22"/>
      <c r="L40" s="23"/>
    </row>
    <row r="41" spans="2:12">
      <c r="B41" s="12" t="s">
        <v>26</v>
      </c>
      <c r="C41" s="15" t="s">
        <v>39</v>
      </c>
      <c r="D41" s="15" t="s">
        <v>40</v>
      </c>
      <c r="E41" s="15" t="s">
        <v>47</v>
      </c>
      <c r="F41" s="15" t="s">
        <v>48</v>
      </c>
      <c r="G41" s="16" t="s">
        <v>49</v>
      </c>
      <c r="H41" s="15" t="s">
        <v>43</v>
      </c>
      <c r="I41" s="15" t="s">
        <v>44</v>
      </c>
      <c r="J41" s="15" t="s">
        <v>50</v>
      </c>
      <c r="K41" s="15" t="s">
        <v>51</v>
      </c>
      <c r="L41" s="16" t="s">
        <v>52</v>
      </c>
    </row>
    <row r="42" spans="2:12">
      <c r="B42" s="5" t="s">
        <v>27</v>
      </c>
      <c r="C42" s="10">
        <v>34</v>
      </c>
      <c r="D42" s="10">
        <v>13</v>
      </c>
      <c r="E42" s="10">
        <v>304</v>
      </c>
      <c r="F42" s="10">
        <v>126</v>
      </c>
      <c r="G42" s="9">
        <v>153</v>
      </c>
      <c r="H42" s="10">
        <v>5.3970000000000002</v>
      </c>
      <c r="I42" s="10">
        <v>2.0630000000000002</v>
      </c>
      <c r="J42" s="10">
        <v>48.253999999999998</v>
      </c>
      <c r="K42" s="10">
        <v>20</v>
      </c>
      <c r="L42" s="9">
        <v>24.286000000000001</v>
      </c>
    </row>
    <row r="43" spans="2:12">
      <c r="B43" s="5" t="s">
        <v>28</v>
      </c>
      <c r="C43" s="10">
        <v>13</v>
      </c>
      <c r="D43" s="10">
        <v>7</v>
      </c>
      <c r="E43" s="10">
        <v>133</v>
      </c>
      <c r="F43" s="10">
        <v>64</v>
      </c>
      <c r="G43" s="9">
        <v>103</v>
      </c>
      <c r="H43" s="10">
        <v>4.0620000000000003</v>
      </c>
      <c r="I43" s="10">
        <v>2.1880000000000002</v>
      </c>
      <c r="J43" s="10">
        <v>41.561999999999998</v>
      </c>
      <c r="K43" s="10">
        <v>20</v>
      </c>
      <c r="L43" s="9">
        <v>32.188000000000002</v>
      </c>
    </row>
    <row r="44" spans="2:12">
      <c r="B44" s="5" t="s">
        <v>29</v>
      </c>
      <c r="C44" s="10">
        <v>6</v>
      </c>
      <c r="D44" s="10">
        <v>2</v>
      </c>
      <c r="E44" s="10">
        <v>31</v>
      </c>
      <c r="F44" s="10">
        <v>21</v>
      </c>
      <c r="G44" s="9">
        <v>22</v>
      </c>
      <c r="H44" s="10">
        <v>7.3170000000000002</v>
      </c>
      <c r="I44" s="10">
        <v>2.4390000000000001</v>
      </c>
      <c r="J44" s="10">
        <v>37.805</v>
      </c>
      <c r="K44" s="10">
        <v>25.61</v>
      </c>
      <c r="L44" s="9">
        <v>26.829000000000001</v>
      </c>
    </row>
    <row r="45" spans="2:12">
      <c r="B45" s="4" t="s">
        <v>8</v>
      </c>
      <c r="C45" s="14">
        <v>53</v>
      </c>
      <c r="D45" s="14">
        <v>22</v>
      </c>
      <c r="E45" s="14">
        <v>468</v>
      </c>
      <c r="F45" s="14">
        <v>211</v>
      </c>
      <c r="G45" s="13">
        <v>278</v>
      </c>
      <c r="H45" s="14"/>
      <c r="I45" s="14"/>
      <c r="J45" s="14"/>
      <c r="K45" s="14"/>
      <c r="L45" s="13"/>
    </row>
    <row r="47" spans="2:12">
      <c r="B47" s="19" t="s">
        <v>46</v>
      </c>
      <c r="C47" s="20"/>
      <c r="D47" s="20"/>
      <c r="E47" s="20"/>
      <c r="F47" s="20"/>
      <c r="G47" s="21"/>
      <c r="H47" s="20"/>
      <c r="I47" s="20"/>
      <c r="J47" s="20"/>
      <c r="K47" s="20"/>
      <c r="L47" s="21"/>
    </row>
    <row r="48" spans="2:12">
      <c r="B48" s="11"/>
      <c r="C48" s="22" t="s">
        <v>4</v>
      </c>
      <c r="D48" s="22"/>
      <c r="E48" s="22"/>
      <c r="F48" s="22"/>
      <c r="G48" s="23"/>
      <c r="H48" s="22" t="s">
        <v>5</v>
      </c>
      <c r="I48" s="22"/>
      <c r="J48" s="22"/>
      <c r="K48" s="22"/>
      <c r="L48" s="23"/>
    </row>
    <row r="49" spans="2:12">
      <c r="B49" s="12" t="s">
        <v>30</v>
      </c>
      <c r="C49" s="15" t="s">
        <v>39</v>
      </c>
      <c r="D49" s="15" t="s">
        <v>40</v>
      </c>
      <c r="E49" s="15" t="s">
        <v>47</v>
      </c>
      <c r="F49" s="15" t="s">
        <v>48</v>
      </c>
      <c r="G49" s="16" t="s">
        <v>49</v>
      </c>
      <c r="H49" s="15" t="s">
        <v>43</v>
      </c>
      <c r="I49" s="15" t="s">
        <v>44</v>
      </c>
      <c r="J49" s="15" t="s">
        <v>50</v>
      </c>
      <c r="K49" s="15" t="s">
        <v>51</v>
      </c>
      <c r="L49" s="16" t="s">
        <v>52</v>
      </c>
    </row>
    <row r="50" spans="2:12">
      <c r="B50" s="5" t="s">
        <v>31</v>
      </c>
      <c r="C50" s="10">
        <v>9</v>
      </c>
      <c r="D50" s="10">
        <v>1</v>
      </c>
      <c r="E50" s="10">
        <v>47</v>
      </c>
      <c r="F50" s="10">
        <v>22</v>
      </c>
      <c r="G50" s="9">
        <v>38</v>
      </c>
      <c r="H50" s="10">
        <v>7.6920000000000002</v>
      </c>
      <c r="I50" s="10">
        <v>0.85499999999999998</v>
      </c>
      <c r="J50" s="10">
        <v>40.170999999999999</v>
      </c>
      <c r="K50" s="10">
        <v>18.803000000000001</v>
      </c>
      <c r="L50" s="9">
        <v>32.478999999999999</v>
      </c>
    </row>
    <row r="51" spans="2:12">
      <c r="B51" s="5" t="s">
        <v>32</v>
      </c>
      <c r="C51" s="10">
        <v>44</v>
      </c>
      <c r="D51" s="10">
        <v>21</v>
      </c>
      <c r="E51" s="10">
        <v>421</v>
      </c>
      <c r="F51" s="10">
        <v>189</v>
      </c>
      <c r="G51" s="9">
        <v>240</v>
      </c>
      <c r="H51" s="10">
        <v>4.8090000000000002</v>
      </c>
      <c r="I51" s="10">
        <v>2.2949999999999999</v>
      </c>
      <c r="J51" s="10">
        <v>46.011000000000003</v>
      </c>
      <c r="K51" s="10">
        <v>20.655999999999999</v>
      </c>
      <c r="L51" s="9">
        <v>26.23</v>
      </c>
    </row>
    <row r="52" spans="2:12">
      <c r="B52" s="4" t="s">
        <v>8</v>
      </c>
      <c r="C52" s="14">
        <v>53</v>
      </c>
      <c r="D52" s="14">
        <v>22</v>
      </c>
      <c r="E52" s="14">
        <v>468</v>
      </c>
      <c r="F52" s="14">
        <v>211</v>
      </c>
      <c r="G52" s="13">
        <v>278</v>
      </c>
      <c r="H52" s="14"/>
      <c r="I52" s="14"/>
      <c r="J52" s="14"/>
      <c r="K52" s="14"/>
      <c r="L52" s="13"/>
    </row>
    <row r="54" spans="2:12">
      <c r="B54" s="19" t="s">
        <v>46</v>
      </c>
      <c r="C54" s="20"/>
      <c r="D54" s="20"/>
      <c r="E54" s="20"/>
      <c r="F54" s="20"/>
      <c r="G54" s="21"/>
      <c r="H54" s="20"/>
      <c r="I54" s="20"/>
      <c r="J54" s="20"/>
      <c r="K54" s="20"/>
      <c r="L54" s="21"/>
    </row>
    <row r="55" spans="2:12">
      <c r="B55" s="11"/>
      <c r="C55" s="22" t="s">
        <v>4</v>
      </c>
      <c r="D55" s="22"/>
      <c r="E55" s="22"/>
      <c r="F55" s="22"/>
      <c r="G55" s="23"/>
      <c r="H55" s="22" t="s">
        <v>5</v>
      </c>
      <c r="I55" s="22"/>
      <c r="J55" s="22"/>
      <c r="K55" s="22"/>
      <c r="L55" s="23"/>
    </row>
    <row r="56" spans="2:12">
      <c r="B56" s="12" t="s">
        <v>33</v>
      </c>
      <c r="C56" s="15" t="s">
        <v>39</v>
      </c>
      <c r="D56" s="15" t="s">
        <v>40</v>
      </c>
      <c r="E56" s="15" t="s">
        <v>47</v>
      </c>
      <c r="F56" s="15" t="s">
        <v>48</v>
      </c>
      <c r="G56" s="16" t="s">
        <v>49</v>
      </c>
      <c r="H56" s="15" t="s">
        <v>43</v>
      </c>
      <c r="I56" s="15" t="s">
        <v>44</v>
      </c>
      <c r="J56" s="15" t="s">
        <v>50</v>
      </c>
      <c r="K56" s="15" t="s">
        <v>51</v>
      </c>
      <c r="L56" s="16" t="s">
        <v>52</v>
      </c>
    </row>
    <row r="57" spans="2:12">
      <c r="B57" s="5" t="s">
        <v>34</v>
      </c>
      <c r="C57" s="10">
        <v>18</v>
      </c>
      <c r="D57" s="10">
        <v>3</v>
      </c>
      <c r="E57" s="10">
        <v>128</v>
      </c>
      <c r="F57" s="10">
        <v>55</v>
      </c>
      <c r="G57" s="9">
        <v>90</v>
      </c>
      <c r="H57" s="10">
        <v>6.1219999999999999</v>
      </c>
      <c r="I57" s="10">
        <v>1.02</v>
      </c>
      <c r="J57" s="10">
        <v>43.536999999999999</v>
      </c>
      <c r="K57" s="10">
        <v>18.707000000000001</v>
      </c>
      <c r="L57" s="9">
        <v>30.611999999999998</v>
      </c>
    </row>
    <row r="58" spans="2:12">
      <c r="B58" s="5" t="s">
        <v>35</v>
      </c>
      <c r="C58" s="10">
        <v>35</v>
      </c>
      <c r="D58" s="10">
        <v>19</v>
      </c>
      <c r="E58" s="10">
        <v>340</v>
      </c>
      <c r="F58" s="10">
        <v>156</v>
      </c>
      <c r="G58" s="9">
        <v>188</v>
      </c>
      <c r="H58" s="10">
        <v>4.7430000000000003</v>
      </c>
      <c r="I58" s="10">
        <v>2.5750000000000002</v>
      </c>
      <c r="J58" s="10">
        <v>46.07</v>
      </c>
      <c r="K58" s="10">
        <v>21.138000000000002</v>
      </c>
      <c r="L58" s="9">
        <v>25.474</v>
      </c>
    </row>
    <row r="59" spans="2:12">
      <c r="B59" s="4" t="s">
        <v>8</v>
      </c>
      <c r="C59" s="14">
        <v>53</v>
      </c>
      <c r="D59" s="14">
        <v>22</v>
      </c>
      <c r="E59" s="14">
        <v>468</v>
      </c>
      <c r="F59" s="14">
        <v>211</v>
      </c>
      <c r="G59" s="13">
        <v>278</v>
      </c>
      <c r="H59" s="14"/>
      <c r="I59" s="14"/>
      <c r="J59" s="14"/>
      <c r="K59" s="14"/>
      <c r="L59" s="13"/>
    </row>
  </sheetData>
  <mergeCells count="18">
    <mergeCell ref="B12:L12"/>
    <mergeCell ref="C13:G13"/>
    <mergeCell ref="H13:L13"/>
    <mergeCell ref="B24:L24"/>
    <mergeCell ref="C25:G25"/>
    <mergeCell ref="H25:L25"/>
    <mergeCell ref="B32:L32"/>
    <mergeCell ref="C33:G33"/>
    <mergeCell ref="H33:L33"/>
    <mergeCell ref="B39:L39"/>
    <mergeCell ref="C40:G40"/>
    <mergeCell ref="H40:L40"/>
    <mergeCell ref="B47:L47"/>
    <mergeCell ref="C48:G48"/>
    <mergeCell ref="H48:L48"/>
    <mergeCell ref="B54:L54"/>
    <mergeCell ref="C55:G55"/>
    <mergeCell ref="H55:L5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7"/>
  <sheetViews>
    <sheetView workbookViewId="0"/>
  </sheetViews>
  <sheetFormatPr defaultColWidth="11.42578125" defaultRowHeight="15"/>
  <sheetData>
    <row r="1" spans="1:8">
      <c r="A1" s="1" t="s">
        <v>53</v>
      </c>
    </row>
    <row r="2" spans="1:8">
      <c r="A2" s="17" t="str">
        <f>HYPERLINK("#'Contents'!A1", "Contents")</f>
        <v>Contents</v>
      </c>
      <c r="B2" s="17" t="str">
        <f>HYPERLINK("#'Sheet.4'!A1", "Sheet.4")</f>
        <v>Sheet.4</v>
      </c>
      <c r="C2" s="18" t="str">
        <f>HYPERLINK("#'Sheet.6'!A1", "Sheet.6")</f>
        <v>Sheet.6</v>
      </c>
    </row>
    <row r="4" spans="1:8">
      <c r="B4" s="3" t="s">
        <v>3</v>
      </c>
      <c r="C4" s="2" t="s">
        <v>4</v>
      </c>
      <c r="D4" s="6" t="s">
        <v>5</v>
      </c>
    </row>
    <row r="5" spans="1:8">
      <c r="B5" s="5" t="s">
        <v>39</v>
      </c>
      <c r="C5" s="10">
        <v>148</v>
      </c>
      <c r="D5" s="9">
        <v>14.231</v>
      </c>
    </row>
    <row r="6" spans="1:8">
      <c r="B6" s="5" t="s">
        <v>54</v>
      </c>
      <c r="C6" s="10">
        <v>563</v>
      </c>
      <c r="D6" s="9">
        <v>54.134999999999998</v>
      </c>
    </row>
    <row r="7" spans="1:8">
      <c r="B7" s="5" t="s">
        <v>55</v>
      </c>
      <c r="C7" s="10">
        <v>329</v>
      </c>
      <c r="D7" s="9">
        <v>31.635000000000002</v>
      </c>
    </row>
    <row r="8" spans="1:8">
      <c r="B8" s="4" t="s">
        <v>8</v>
      </c>
      <c r="C8" s="7">
        <v>1040</v>
      </c>
      <c r="D8" s="8"/>
    </row>
    <row r="10" spans="1:8">
      <c r="B10" s="19" t="s">
        <v>53</v>
      </c>
      <c r="C10" s="20"/>
      <c r="D10" s="20"/>
      <c r="E10" s="21"/>
      <c r="F10" s="20"/>
      <c r="G10" s="20"/>
      <c r="H10" s="21"/>
    </row>
    <row r="11" spans="1:8">
      <c r="B11" s="11"/>
      <c r="C11" s="22" t="s">
        <v>4</v>
      </c>
      <c r="D11" s="22"/>
      <c r="E11" s="23"/>
      <c r="F11" s="22" t="s">
        <v>5</v>
      </c>
      <c r="G11" s="22"/>
      <c r="H11" s="23"/>
    </row>
    <row r="12" spans="1:8">
      <c r="B12" s="12" t="s">
        <v>9</v>
      </c>
      <c r="C12" s="15" t="s">
        <v>39</v>
      </c>
      <c r="D12" s="15" t="s">
        <v>54</v>
      </c>
      <c r="E12" s="16" t="s">
        <v>55</v>
      </c>
      <c r="F12" s="15" t="s">
        <v>43</v>
      </c>
      <c r="G12" s="15" t="s">
        <v>56</v>
      </c>
      <c r="H12" s="16" t="s">
        <v>57</v>
      </c>
    </row>
    <row r="13" spans="1:8">
      <c r="B13" s="5" t="s">
        <v>12</v>
      </c>
      <c r="C13" s="10">
        <v>51</v>
      </c>
      <c r="D13" s="10">
        <v>241</v>
      </c>
      <c r="E13" s="9">
        <v>178</v>
      </c>
      <c r="F13" s="10">
        <v>10.851000000000001</v>
      </c>
      <c r="G13" s="10">
        <v>51.277000000000001</v>
      </c>
      <c r="H13" s="9">
        <v>37.872</v>
      </c>
    </row>
    <row r="14" spans="1:8">
      <c r="B14" s="5" t="s">
        <v>13</v>
      </c>
      <c r="C14" s="10">
        <v>32</v>
      </c>
      <c r="D14" s="10">
        <v>99</v>
      </c>
      <c r="E14" s="9">
        <v>45</v>
      </c>
      <c r="F14" s="10">
        <v>18.181999999999999</v>
      </c>
      <c r="G14" s="10">
        <v>56.25</v>
      </c>
      <c r="H14" s="9">
        <v>25.568000000000001</v>
      </c>
    </row>
    <row r="15" spans="1:8">
      <c r="B15" s="5" t="s">
        <v>14</v>
      </c>
      <c r="C15" s="10">
        <v>7</v>
      </c>
      <c r="D15" s="10">
        <v>28</v>
      </c>
      <c r="E15" s="9">
        <v>7</v>
      </c>
      <c r="F15" s="10">
        <v>16.667000000000002</v>
      </c>
      <c r="G15" s="10">
        <v>66.667000000000002</v>
      </c>
      <c r="H15" s="9">
        <v>16.667000000000002</v>
      </c>
    </row>
    <row r="16" spans="1:8">
      <c r="B16" s="5" t="s">
        <v>15</v>
      </c>
      <c r="C16" s="10">
        <v>22</v>
      </c>
      <c r="D16" s="10">
        <v>47</v>
      </c>
      <c r="E16" s="9">
        <v>33</v>
      </c>
      <c r="F16" s="10">
        <v>21.568999999999999</v>
      </c>
      <c r="G16" s="10">
        <v>46.078000000000003</v>
      </c>
      <c r="H16" s="9">
        <v>32.353000000000002</v>
      </c>
    </row>
    <row r="17" spans="2:8">
      <c r="B17" s="5" t="s">
        <v>16</v>
      </c>
      <c r="C17" s="10">
        <v>9</v>
      </c>
      <c r="D17" s="10">
        <v>29</v>
      </c>
      <c r="E17" s="9">
        <v>9</v>
      </c>
      <c r="F17" s="10">
        <v>19.149000000000001</v>
      </c>
      <c r="G17" s="10">
        <v>61.701999999999998</v>
      </c>
      <c r="H17" s="9">
        <v>19.149000000000001</v>
      </c>
    </row>
    <row r="18" spans="2:8">
      <c r="B18" s="5" t="s">
        <v>17</v>
      </c>
      <c r="C18" s="10">
        <v>8</v>
      </c>
      <c r="D18" s="10">
        <v>47</v>
      </c>
      <c r="E18" s="9">
        <v>23</v>
      </c>
      <c r="F18" s="10">
        <v>10.256</v>
      </c>
      <c r="G18" s="10">
        <v>60.256</v>
      </c>
      <c r="H18" s="9">
        <v>29.486999999999998</v>
      </c>
    </row>
    <row r="19" spans="2:8">
      <c r="B19" s="5" t="s">
        <v>18</v>
      </c>
      <c r="C19" s="10">
        <v>19</v>
      </c>
      <c r="D19" s="10">
        <v>72</v>
      </c>
      <c r="E19" s="9">
        <v>34</v>
      </c>
      <c r="F19" s="10">
        <v>15.2</v>
      </c>
      <c r="G19" s="10">
        <v>57.6</v>
      </c>
      <c r="H19" s="9">
        <v>27.2</v>
      </c>
    </row>
    <row r="20" spans="2:8">
      <c r="B20" s="4" t="s">
        <v>8</v>
      </c>
      <c r="C20" s="14">
        <v>148</v>
      </c>
      <c r="D20" s="14">
        <v>563</v>
      </c>
      <c r="E20" s="13">
        <v>329</v>
      </c>
      <c r="F20" s="14"/>
      <c r="G20" s="14"/>
      <c r="H20" s="13"/>
    </row>
    <row r="22" spans="2:8">
      <c r="B22" s="19" t="s">
        <v>53</v>
      </c>
      <c r="C22" s="20"/>
      <c r="D22" s="20"/>
      <c r="E22" s="21"/>
      <c r="F22" s="20"/>
      <c r="G22" s="20"/>
      <c r="H22" s="21"/>
    </row>
    <row r="23" spans="2:8">
      <c r="B23" s="11"/>
      <c r="C23" s="22" t="s">
        <v>4</v>
      </c>
      <c r="D23" s="22"/>
      <c r="E23" s="23"/>
      <c r="F23" s="22" t="s">
        <v>5</v>
      </c>
      <c r="G23" s="22"/>
      <c r="H23" s="23"/>
    </row>
    <row r="24" spans="2:8">
      <c r="B24" s="12" t="s">
        <v>19</v>
      </c>
      <c r="C24" s="15" t="s">
        <v>39</v>
      </c>
      <c r="D24" s="15" t="s">
        <v>54</v>
      </c>
      <c r="E24" s="16" t="s">
        <v>55</v>
      </c>
      <c r="F24" s="15" t="s">
        <v>43</v>
      </c>
      <c r="G24" s="15" t="s">
        <v>56</v>
      </c>
      <c r="H24" s="16" t="s">
        <v>57</v>
      </c>
    </row>
    <row r="25" spans="2:8">
      <c r="B25" s="5" t="s">
        <v>20</v>
      </c>
      <c r="C25" s="10">
        <v>59</v>
      </c>
      <c r="D25" s="10">
        <v>285</v>
      </c>
      <c r="E25" s="9">
        <v>168</v>
      </c>
      <c r="F25" s="10">
        <v>11.523</v>
      </c>
      <c r="G25" s="10">
        <v>55.664000000000001</v>
      </c>
      <c r="H25" s="9">
        <v>32.811999999999998</v>
      </c>
    </row>
    <row r="26" spans="2:8">
      <c r="B26" s="5" t="s">
        <v>21</v>
      </c>
      <c r="C26" s="10">
        <v>58</v>
      </c>
      <c r="D26" s="10">
        <v>182</v>
      </c>
      <c r="E26" s="9">
        <v>103</v>
      </c>
      <c r="F26" s="10">
        <v>16.91</v>
      </c>
      <c r="G26" s="10">
        <v>53.061</v>
      </c>
      <c r="H26" s="9">
        <v>30.029</v>
      </c>
    </row>
    <row r="27" spans="2:8">
      <c r="B27" s="5" t="s">
        <v>22</v>
      </c>
      <c r="C27" s="10">
        <v>30</v>
      </c>
      <c r="D27" s="10">
        <v>80</v>
      </c>
      <c r="E27" s="9">
        <v>54</v>
      </c>
      <c r="F27" s="10">
        <v>18.292999999999999</v>
      </c>
      <c r="G27" s="10">
        <v>48.78</v>
      </c>
      <c r="H27" s="9">
        <v>32.927</v>
      </c>
    </row>
    <row r="28" spans="2:8">
      <c r="B28" s="4" t="s">
        <v>8</v>
      </c>
      <c r="C28" s="14">
        <v>147</v>
      </c>
      <c r="D28" s="14">
        <v>547</v>
      </c>
      <c r="E28" s="13">
        <v>325</v>
      </c>
      <c r="F28" s="14"/>
      <c r="G28" s="14"/>
      <c r="H28" s="13"/>
    </row>
    <row r="30" spans="2:8">
      <c r="B30" s="19" t="s">
        <v>53</v>
      </c>
      <c r="C30" s="20"/>
      <c r="D30" s="20"/>
      <c r="E30" s="21"/>
      <c r="F30" s="20"/>
      <c r="G30" s="20"/>
      <c r="H30" s="21"/>
    </row>
    <row r="31" spans="2:8">
      <c r="B31" s="11"/>
      <c r="C31" s="22" t="s">
        <v>4</v>
      </c>
      <c r="D31" s="22"/>
      <c r="E31" s="23"/>
      <c r="F31" s="22" t="s">
        <v>5</v>
      </c>
      <c r="G31" s="22"/>
      <c r="H31" s="23"/>
    </row>
    <row r="32" spans="2:8">
      <c r="B32" s="12" t="s">
        <v>23</v>
      </c>
      <c r="C32" s="15" t="s">
        <v>39</v>
      </c>
      <c r="D32" s="15" t="s">
        <v>54</v>
      </c>
      <c r="E32" s="16" t="s">
        <v>55</v>
      </c>
      <c r="F32" s="15" t="s">
        <v>43</v>
      </c>
      <c r="G32" s="15" t="s">
        <v>56</v>
      </c>
      <c r="H32" s="16" t="s">
        <v>57</v>
      </c>
    </row>
    <row r="33" spans="2:8">
      <c r="B33" s="5" t="s">
        <v>24</v>
      </c>
      <c r="C33" s="10">
        <v>86</v>
      </c>
      <c r="D33" s="10">
        <v>303</v>
      </c>
      <c r="E33" s="9">
        <v>185</v>
      </c>
      <c r="F33" s="10">
        <v>14.983000000000001</v>
      </c>
      <c r="G33" s="10">
        <v>52.786999999999999</v>
      </c>
      <c r="H33" s="9">
        <v>32.229999999999997</v>
      </c>
    </row>
    <row r="34" spans="2:8">
      <c r="B34" s="5" t="s">
        <v>25</v>
      </c>
      <c r="C34" s="10">
        <v>61</v>
      </c>
      <c r="D34" s="10">
        <v>254</v>
      </c>
      <c r="E34" s="9">
        <v>143</v>
      </c>
      <c r="F34" s="10">
        <v>13.319000000000001</v>
      </c>
      <c r="G34" s="10">
        <v>55.459000000000003</v>
      </c>
      <c r="H34" s="9">
        <v>31.222999999999999</v>
      </c>
    </row>
    <row r="35" spans="2:8">
      <c r="B35" s="4" t="s">
        <v>8</v>
      </c>
      <c r="C35" s="14">
        <v>147</v>
      </c>
      <c r="D35" s="14">
        <v>557</v>
      </c>
      <c r="E35" s="13">
        <v>328</v>
      </c>
      <c r="F35" s="14"/>
      <c r="G35" s="14"/>
      <c r="H35" s="13"/>
    </row>
    <row r="37" spans="2:8">
      <c r="B37" s="19" t="s">
        <v>53</v>
      </c>
      <c r="C37" s="20"/>
      <c r="D37" s="20"/>
      <c r="E37" s="21"/>
      <c r="F37" s="20"/>
      <c r="G37" s="20"/>
      <c r="H37" s="21"/>
    </row>
    <row r="38" spans="2:8">
      <c r="B38" s="11"/>
      <c r="C38" s="22" t="s">
        <v>4</v>
      </c>
      <c r="D38" s="22"/>
      <c r="E38" s="23"/>
      <c r="F38" s="22" t="s">
        <v>5</v>
      </c>
      <c r="G38" s="22"/>
      <c r="H38" s="23"/>
    </row>
    <row r="39" spans="2:8">
      <c r="B39" s="12" t="s">
        <v>26</v>
      </c>
      <c r="C39" s="15" t="s">
        <v>39</v>
      </c>
      <c r="D39" s="15" t="s">
        <v>54</v>
      </c>
      <c r="E39" s="16" t="s">
        <v>55</v>
      </c>
      <c r="F39" s="15" t="s">
        <v>43</v>
      </c>
      <c r="G39" s="15" t="s">
        <v>56</v>
      </c>
      <c r="H39" s="16" t="s">
        <v>57</v>
      </c>
    </row>
    <row r="40" spans="2:8">
      <c r="B40" s="5" t="s">
        <v>27</v>
      </c>
      <c r="C40" s="10">
        <v>87</v>
      </c>
      <c r="D40" s="10">
        <v>344</v>
      </c>
      <c r="E40" s="9">
        <v>199</v>
      </c>
      <c r="F40" s="10">
        <v>13.81</v>
      </c>
      <c r="G40" s="10">
        <v>54.603000000000002</v>
      </c>
      <c r="H40" s="9">
        <v>31.587</v>
      </c>
    </row>
    <row r="41" spans="2:8">
      <c r="B41" s="5" t="s">
        <v>28</v>
      </c>
      <c r="C41" s="10">
        <v>53</v>
      </c>
      <c r="D41" s="10">
        <v>163</v>
      </c>
      <c r="E41" s="9">
        <v>104</v>
      </c>
      <c r="F41" s="10">
        <v>16.562000000000001</v>
      </c>
      <c r="G41" s="10">
        <v>50.938000000000002</v>
      </c>
      <c r="H41" s="9">
        <v>32.5</v>
      </c>
    </row>
    <row r="42" spans="2:8">
      <c r="B42" s="5" t="s">
        <v>29</v>
      </c>
      <c r="C42" s="10">
        <v>7</v>
      </c>
      <c r="D42" s="10">
        <v>50</v>
      </c>
      <c r="E42" s="9">
        <v>25</v>
      </c>
      <c r="F42" s="10">
        <v>8.5370000000000008</v>
      </c>
      <c r="G42" s="10">
        <v>60.975999999999999</v>
      </c>
      <c r="H42" s="9">
        <v>30.488</v>
      </c>
    </row>
    <row r="43" spans="2:8">
      <c r="B43" s="4" t="s">
        <v>8</v>
      </c>
      <c r="C43" s="14">
        <v>147</v>
      </c>
      <c r="D43" s="14">
        <v>557</v>
      </c>
      <c r="E43" s="13">
        <v>328</v>
      </c>
      <c r="F43" s="14"/>
      <c r="G43" s="14"/>
      <c r="H43" s="13"/>
    </row>
    <row r="45" spans="2:8">
      <c r="B45" s="19" t="s">
        <v>53</v>
      </c>
      <c r="C45" s="20"/>
      <c r="D45" s="20"/>
      <c r="E45" s="21"/>
      <c r="F45" s="20"/>
      <c r="G45" s="20"/>
      <c r="H45" s="21"/>
    </row>
    <row r="46" spans="2:8">
      <c r="B46" s="11"/>
      <c r="C46" s="22" t="s">
        <v>4</v>
      </c>
      <c r="D46" s="22"/>
      <c r="E46" s="23"/>
      <c r="F46" s="22" t="s">
        <v>5</v>
      </c>
      <c r="G46" s="22"/>
      <c r="H46" s="23"/>
    </row>
    <row r="47" spans="2:8">
      <c r="B47" s="12" t="s">
        <v>30</v>
      </c>
      <c r="C47" s="15" t="s">
        <v>39</v>
      </c>
      <c r="D47" s="15" t="s">
        <v>54</v>
      </c>
      <c r="E47" s="16" t="s">
        <v>55</v>
      </c>
      <c r="F47" s="15" t="s">
        <v>43</v>
      </c>
      <c r="G47" s="15" t="s">
        <v>56</v>
      </c>
      <c r="H47" s="16" t="s">
        <v>57</v>
      </c>
    </row>
    <row r="48" spans="2:8">
      <c r="B48" s="5" t="s">
        <v>31</v>
      </c>
      <c r="C48" s="10">
        <v>13</v>
      </c>
      <c r="D48" s="10">
        <v>73</v>
      </c>
      <c r="E48" s="9">
        <v>31</v>
      </c>
      <c r="F48" s="10">
        <v>11.111000000000001</v>
      </c>
      <c r="G48" s="10">
        <v>62.393000000000001</v>
      </c>
      <c r="H48" s="9">
        <v>26.495999999999999</v>
      </c>
    </row>
    <row r="49" spans="2:8">
      <c r="B49" s="5" t="s">
        <v>32</v>
      </c>
      <c r="C49" s="10">
        <v>134</v>
      </c>
      <c r="D49" s="10">
        <v>484</v>
      </c>
      <c r="E49" s="9">
        <v>297</v>
      </c>
      <c r="F49" s="10">
        <v>14.645</v>
      </c>
      <c r="G49" s="10">
        <v>52.896000000000001</v>
      </c>
      <c r="H49" s="9">
        <v>32.459000000000003</v>
      </c>
    </row>
    <row r="50" spans="2:8">
      <c r="B50" s="4" t="s">
        <v>8</v>
      </c>
      <c r="C50" s="14">
        <v>147</v>
      </c>
      <c r="D50" s="14">
        <v>557</v>
      </c>
      <c r="E50" s="13">
        <v>328</v>
      </c>
      <c r="F50" s="14"/>
      <c r="G50" s="14"/>
      <c r="H50" s="13"/>
    </row>
    <row r="52" spans="2:8">
      <c r="B52" s="19" t="s">
        <v>53</v>
      </c>
      <c r="C52" s="20"/>
      <c r="D52" s="20"/>
      <c r="E52" s="21"/>
      <c r="F52" s="20"/>
      <c r="G52" s="20"/>
      <c r="H52" s="21"/>
    </row>
    <row r="53" spans="2:8">
      <c r="B53" s="11"/>
      <c r="C53" s="22" t="s">
        <v>4</v>
      </c>
      <c r="D53" s="22"/>
      <c r="E53" s="23"/>
      <c r="F53" s="22" t="s">
        <v>5</v>
      </c>
      <c r="G53" s="22"/>
      <c r="H53" s="23"/>
    </row>
    <row r="54" spans="2:8">
      <c r="B54" s="12" t="s">
        <v>33</v>
      </c>
      <c r="C54" s="15" t="s">
        <v>39</v>
      </c>
      <c r="D54" s="15" t="s">
        <v>54</v>
      </c>
      <c r="E54" s="16" t="s">
        <v>55</v>
      </c>
      <c r="F54" s="15" t="s">
        <v>43</v>
      </c>
      <c r="G54" s="15" t="s">
        <v>56</v>
      </c>
      <c r="H54" s="16" t="s">
        <v>57</v>
      </c>
    </row>
    <row r="55" spans="2:8">
      <c r="B55" s="5" t="s">
        <v>34</v>
      </c>
      <c r="C55" s="10">
        <v>47</v>
      </c>
      <c r="D55" s="10">
        <v>159</v>
      </c>
      <c r="E55" s="9">
        <v>88</v>
      </c>
      <c r="F55" s="10">
        <v>15.986000000000001</v>
      </c>
      <c r="G55" s="10">
        <v>54.082000000000001</v>
      </c>
      <c r="H55" s="9">
        <v>29.931999999999999</v>
      </c>
    </row>
    <row r="56" spans="2:8">
      <c r="B56" s="5" t="s">
        <v>35</v>
      </c>
      <c r="C56" s="10">
        <v>100</v>
      </c>
      <c r="D56" s="10">
        <v>398</v>
      </c>
      <c r="E56" s="9">
        <v>240</v>
      </c>
      <c r="F56" s="10">
        <v>13.55</v>
      </c>
      <c r="G56" s="10">
        <v>53.93</v>
      </c>
      <c r="H56" s="9">
        <v>32.520000000000003</v>
      </c>
    </row>
    <row r="57" spans="2:8">
      <c r="B57" s="4" t="s">
        <v>8</v>
      </c>
      <c r="C57" s="14">
        <v>147</v>
      </c>
      <c r="D57" s="14">
        <v>557</v>
      </c>
      <c r="E57" s="13">
        <v>328</v>
      </c>
      <c r="F57" s="14"/>
      <c r="G57" s="14"/>
      <c r="H57" s="13"/>
    </row>
  </sheetData>
  <mergeCells count="18">
    <mergeCell ref="B10:H10"/>
    <mergeCell ref="C11:E11"/>
    <mergeCell ref="F11:H11"/>
    <mergeCell ref="B22:H22"/>
    <mergeCell ref="C23:E23"/>
    <mergeCell ref="F23:H23"/>
    <mergeCell ref="B30:H30"/>
    <mergeCell ref="C31:E31"/>
    <mergeCell ref="F31:H31"/>
    <mergeCell ref="B37:H37"/>
    <mergeCell ref="C38:E38"/>
    <mergeCell ref="F38:H38"/>
    <mergeCell ref="B45:H45"/>
    <mergeCell ref="C46:E46"/>
    <mergeCell ref="F46:H46"/>
    <mergeCell ref="B52:H52"/>
    <mergeCell ref="C53:E53"/>
    <mergeCell ref="F53:H5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7"/>
  <sheetViews>
    <sheetView workbookViewId="0"/>
  </sheetViews>
  <sheetFormatPr defaultColWidth="11.42578125" defaultRowHeight="15"/>
  <sheetData>
    <row r="1" spans="1:8">
      <c r="A1" s="1" t="s">
        <v>58</v>
      </c>
    </row>
    <row r="2" spans="1:8">
      <c r="A2" s="17" t="str">
        <f>HYPERLINK("#'Contents'!A1", "Contents")</f>
        <v>Contents</v>
      </c>
      <c r="B2" s="17" t="str">
        <f>HYPERLINK("#'Sheet.5'!A1", "Sheet.5")</f>
        <v>Sheet.5</v>
      </c>
      <c r="C2" s="18" t="str">
        <f>HYPERLINK("#'Sheet.7'!A1", "Sheet.7")</f>
        <v>Sheet.7</v>
      </c>
    </row>
    <row r="4" spans="1:8">
      <c r="B4" s="3" t="s">
        <v>3</v>
      </c>
      <c r="C4" s="2" t="s">
        <v>4</v>
      </c>
      <c r="D4" s="6" t="s">
        <v>5</v>
      </c>
    </row>
    <row r="5" spans="1:8">
      <c r="B5" s="5" t="s">
        <v>39</v>
      </c>
      <c r="C5" s="10">
        <v>74</v>
      </c>
      <c r="D5" s="9">
        <v>7.1150000000000002</v>
      </c>
    </row>
    <row r="6" spans="1:8">
      <c r="B6" s="5" t="s">
        <v>54</v>
      </c>
      <c r="C6" s="10">
        <v>523</v>
      </c>
      <c r="D6" s="9">
        <v>50.287999999999997</v>
      </c>
    </row>
    <row r="7" spans="1:8">
      <c r="B7" s="5" t="s">
        <v>55</v>
      </c>
      <c r="C7" s="10">
        <v>443</v>
      </c>
      <c r="D7" s="9">
        <v>42.595999999999997</v>
      </c>
    </row>
    <row r="8" spans="1:8">
      <c r="B8" s="4" t="s">
        <v>8</v>
      </c>
      <c r="C8" s="7">
        <v>1040</v>
      </c>
      <c r="D8" s="8"/>
    </row>
    <row r="10" spans="1:8">
      <c r="B10" s="19" t="s">
        <v>58</v>
      </c>
      <c r="C10" s="20"/>
      <c r="D10" s="20"/>
      <c r="E10" s="21"/>
      <c r="F10" s="20"/>
      <c r="G10" s="20"/>
      <c r="H10" s="21"/>
    </row>
    <row r="11" spans="1:8">
      <c r="B11" s="11"/>
      <c r="C11" s="22" t="s">
        <v>4</v>
      </c>
      <c r="D11" s="22"/>
      <c r="E11" s="23"/>
      <c r="F11" s="22" t="s">
        <v>5</v>
      </c>
      <c r="G11" s="22"/>
      <c r="H11" s="23"/>
    </row>
    <row r="12" spans="1:8">
      <c r="B12" s="12" t="s">
        <v>9</v>
      </c>
      <c r="C12" s="15" t="s">
        <v>39</v>
      </c>
      <c r="D12" s="15" t="s">
        <v>54</v>
      </c>
      <c r="E12" s="16" t="s">
        <v>55</v>
      </c>
      <c r="F12" s="15" t="s">
        <v>43</v>
      </c>
      <c r="G12" s="15" t="s">
        <v>56</v>
      </c>
      <c r="H12" s="16" t="s">
        <v>57</v>
      </c>
    </row>
    <row r="13" spans="1:8">
      <c r="B13" s="5" t="s">
        <v>12</v>
      </c>
      <c r="C13" s="10">
        <v>21</v>
      </c>
      <c r="D13" s="10">
        <v>227</v>
      </c>
      <c r="E13" s="9">
        <v>222</v>
      </c>
      <c r="F13" s="10">
        <v>4.468</v>
      </c>
      <c r="G13" s="10">
        <v>48.298000000000002</v>
      </c>
      <c r="H13" s="9">
        <v>47.234000000000002</v>
      </c>
    </row>
    <row r="14" spans="1:8">
      <c r="B14" s="5" t="s">
        <v>13</v>
      </c>
      <c r="C14" s="10">
        <v>15</v>
      </c>
      <c r="D14" s="10">
        <v>99</v>
      </c>
      <c r="E14" s="9">
        <v>62</v>
      </c>
      <c r="F14" s="10">
        <v>8.5229999999999997</v>
      </c>
      <c r="G14" s="10">
        <v>56.25</v>
      </c>
      <c r="H14" s="9">
        <v>35.226999999999997</v>
      </c>
    </row>
    <row r="15" spans="1:8">
      <c r="B15" s="5" t="s">
        <v>14</v>
      </c>
      <c r="C15" s="10">
        <v>5</v>
      </c>
      <c r="D15" s="10">
        <v>25</v>
      </c>
      <c r="E15" s="9">
        <v>12</v>
      </c>
      <c r="F15" s="10">
        <v>11.904999999999999</v>
      </c>
      <c r="G15" s="10">
        <v>59.524000000000001</v>
      </c>
      <c r="H15" s="9">
        <v>28.571000000000002</v>
      </c>
    </row>
    <row r="16" spans="1:8">
      <c r="B16" s="5" t="s">
        <v>15</v>
      </c>
      <c r="C16" s="10">
        <v>8</v>
      </c>
      <c r="D16" s="10">
        <v>49</v>
      </c>
      <c r="E16" s="9">
        <v>45</v>
      </c>
      <c r="F16" s="10">
        <v>7.843</v>
      </c>
      <c r="G16" s="10">
        <v>48.039000000000001</v>
      </c>
      <c r="H16" s="9">
        <v>44.118000000000002</v>
      </c>
    </row>
    <row r="17" spans="2:8">
      <c r="B17" s="5" t="s">
        <v>16</v>
      </c>
      <c r="C17" s="10">
        <v>9</v>
      </c>
      <c r="D17" s="10">
        <v>22</v>
      </c>
      <c r="E17" s="9">
        <v>16</v>
      </c>
      <c r="F17" s="10">
        <v>19.149000000000001</v>
      </c>
      <c r="G17" s="10">
        <v>46.808999999999997</v>
      </c>
      <c r="H17" s="9">
        <v>34.042999999999999</v>
      </c>
    </row>
    <row r="18" spans="2:8">
      <c r="B18" s="5" t="s">
        <v>17</v>
      </c>
      <c r="C18" s="10">
        <v>6</v>
      </c>
      <c r="D18" s="10">
        <v>43</v>
      </c>
      <c r="E18" s="9">
        <v>29</v>
      </c>
      <c r="F18" s="10">
        <v>7.6920000000000002</v>
      </c>
      <c r="G18" s="10">
        <v>55.128</v>
      </c>
      <c r="H18" s="9">
        <v>37.179000000000002</v>
      </c>
    </row>
    <row r="19" spans="2:8">
      <c r="B19" s="5" t="s">
        <v>18</v>
      </c>
      <c r="C19" s="10">
        <v>10</v>
      </c>
      <c r="D19" s="10">
        <v>58</v>
      </c>
      <c r="E19" s="9">
        <v>57</v>
      </c>
      <c r="F19" s="10">
        <v>8</v>
      </c>
      <c r="G19" s="10">
        <v>46.4</v>
      </c>
      <c r="H19" s="9">
        <v>45.6</v>
      </c>
    </row>
    <row r="20" spans="2:8">
      <c r="B20" s="4" t="s">
        <v>8</v>
      </c>
      <c r="C20" s="14">
        <v>74</v>
      </c>
      <c r="D20" s="14">
        <v>523</v>
      </c>
      <c r="E20" s="13">
        <v>443</v>
      </c>
      <c r="F20" s="14"/>
      <c r="G20" s="14"/>
      <c r="H20" s="13"/>
    </row>
    <row r="22" spans="2:8">
      <c r="B22" s="19" t="s">
        <v>58</v>
      </c>
      <c r="C22" s="20"/>
      <c r="D22" s="20"/>
      <c r="E22" s="21"/>
      <c r="F22" s="20"/>
      <c r="G22" s="20"/>
      <c r="H22" s="21"/>
    </row>
    <row r="23" spans="2:8">
      <c r="B23" s="11"/>
      <c r="C23" s="22" t="s">
        <v>4</v>
      </c>
      <c r="D23" s="22"/>
      <c r="E23" s="23"/>
      <c r="F23" s="22" t="s">
        <v>5</v>
      </c>
      <c r="G23" s="22"/>
      <c r="H23" s="23"/>
    </row>
    <row r="24" spans="2:8">
      <c r="B24" s="12" t="s">
        <v>19</v>
      </c>
      <c r="C24" s="15" t="s">
        <v>39</v>
      </c>
      <c r="D24" s="15" t="s">
        <v>54</v>
      </c>
      <c r="E24" s="16" t="s">
        <v>55</v>
      </c>
      <c r="F24" s="15" t="s">
        <v>43</v>
      </c>
      <c r="G24" s="15" t="s">
        <v>56</v>
      </c>
      <c r="H24" s="16" t="s">
        <v>57</v>
      </c>
    </row>
    <row r="25" spans="2:8">
      <c r="B25" s="5" t="s">
        <v>20</v>
      </c>
      <c r="C25" s="10">
        <v>30</v>
      </c>
      <c r="D25" s="10">
        <v>276</v>
      </c>
      <c r="E25" s="9">
        <v>206</v>
      </c>
      <c r="F25" s="10">
        <v>5.859</v>
      </c>
      <c r="G25" s="10">
        <v>53.905999999999999</v>
      </c>
      <c r="H25" s="9">
        <v>40.234000000000002</v>
      </c>
    </row>
    <row r="26" spans="2:8">
      <c r="B26" s="5" t="s">
        <v>21</v>
      </c>
      <c r="C26" s="10">
        <v>29</v>
      </c>
      <c r="D26" s="10">
        <v>163</v>
      </c>
      <c r="E26" s="9">
        <v>151</v>
      </c>
      <c r="F26" s="10">
        <v>8.4550000000000001</v>
      </c>
      <c r="G26" s="10">
        <v>47.521999999999998</v>
      </c>
      <c r="H26" s="9">
        <v>44.023000000000003</v>
      </c>
    </row>
    <row r="27" spans="2:8">
      <c r="B27" s="5" t="s">
        <v>22</v>
      </c>
      <c r="C27" s="10">
        <v>13</v>
      </c>
      <c r="D27" s="10">
        <v>76</v>
      </c>
      <c r="E27" s="9">
        <v>75</v>
      </c>
      <c r="F27" s="10">
        <v>7.9269999999999996</v>
      </c>
      <c r="G27" s="10">
        <v>46.341000000000001</v>
      </c>
      <c r="H27" s="9">
        <v>45.731999999999999</v>
      </c>
    </row>
    <row r="28" spans="2:8">
      <c r="B28" s="4" t="s">
        <v>8</v>
      </c>
      <c r="C28" s="14">
        <v>72</v>
      </c>
      <c r="D28" s="14">
        <v>515</v>
      </c>
      <c r="E28" s="13">
        <v>432</v>
      </c>
      <c r="F28" s="14"/>
      <c r="G28" s="14"/>
      <c r="H28" s="13"/>
    </row>
    <row r="30" spans="2:8">
      <c r="B30" s="19" t="s">
        <v>58</v>
      </c>
      <c r="C30" s="20"/>
      <c r="D30" s="20"/>
      <c r="E30" s="21"/>
      <c r="F30" s="20"/>
      <c r="G30" s="20"/>
      <c r="H30" s="21"/>
    </row>
    <row r="31" spans="2:8">
      <c r="B31" s="11"/>
      <c r="C31" s="22" t="s">
        <v>4</v>
      </c>
      <c r="D31" s="22"/>
      <c r="E31" s="23"/>
      <c r="F31" s="22" t="s">
        <v>5</v>
      </c>
      <c r="G31" s="22"/>
      <c r="H31" s="23"/>
    </row>
    <row r="32" spans="2:8">
      <c r="B32" s="12" t="s">
        <v>23</v>
      </c>
      <c r="C32" s="15" t="s">
        <v>39</v>
      </c>
      <c r="D32" s="15" t="s">
        <v>54</v>
      </c>
      <c r="E32" s="16" t="s">
        <v>55</v>
      </c>
      <c r="F32" s="15" t="s">
        <v>43</v>
      </c>
      <c r="G32" s="15" t="s">
        <v>56</v>
      </c>
      <c r="H32" s="16" t="s">
        <v>57</v>
      </c>
    </row>
    <row r="33" spans="2:8">
      <c r="B33" s="5" t="s">
        <v>24</v>
      </c>
      <c r="C33" s="10">
        <v>41</v>
      </c>
      <c r="D33" s="10">
        <v>302</v>
      </c>
      <c r="E33" s="9">
        <v>231</v>
      </c>
      <c r="F33" s="10">
        <v>7.1429999999999998</v>
      </c>
      <c r="G33" s="10">
        <v>52.613</v>
      </c>
      <c r="H33" s="9">
        <v>40.244</v>
      </c>
    </row>
    <row r="34" spans="2:8">
      <c r="B34" s="5" t="s">
        <v>25</v>
      </c>
      <c r="C34" s="10">
        <v>32</v>
      </c>
      <c r="D34" s="10">
        <v>216</v>
      </c>
      <c r="E34" s="9">
        <v>210</v>
      </c>
      <c r="F34" s="10">
        <v>6.9870000000000001</v>
      </c>
      <c r="G34" s="10">
        <v>47.161999999999999</v>
      </c>
      <c r="H34" s="9">
        <v>45.851999999999997</v>
      </c>
    </row>
    <row r="35" spans="2:8">
      <c r="B35" s="4" t="s">
        <v>8</v>
      </c>
      <c r="C35" s="14">
        <v>73</v>
      </c>
      <c r="D35" s="14">
        <v>518</v>
      </c>
      <c r="E35" s="13">
        <v>441</v>
      </c>
      <c r="F35" s="14"/>
      <c r="G35" s="14"/>
      <c r="H35" s="13"/>
    </row>
    <row r="37" spans="2:8">
      <c r="B37" s="19" t="s">
        <v>58</v>
      </c>
      <c r="C37" s="20"/>
      <c r="D37" s="20"/>
      <c r="E37" s="21"/>
      <c r="F37" s="20"/>
      <c r="G37" s="20"/>
      <c r="H37" s="21"/>
    </row>
    <row r="38" spans="2:8">
      <c r="B38" s="11"/>
      <c r="C38" s="22" t="s">
        <v>4</v>
      </c>
      <c r="D38" s="22"/>
      <c r="E38" s="23"/>
      <c r="F38" s="22" t="s">
        <v>5</v>
      </c>
      <c r="G38" s="22"/>
      <c r="H38" s="23"/>
    </row>
    <row r="39" spans="2:8">
      <c r="B39" s="12" t="s">
        <v>26</v>
      </c>
      <c r="C39" s="15" t="s">
        <v>39</v>
      </c>
      <c r="D39" s="15" t="s">
        <v>54</v>
      </c>
      <c r="E39" s="16" t="s">
        <v>55</v>
      </c>
      <c r="F39" s="15" t="s">
        <v>43</v>
      </c>
      <c r="G39" s="15" t="s">
        <v>56</v>
      </c>
      <c r="H39" s="16" t="s">
        <v>57</v>
      </c>
    </row>
    <row r="40" spans="2:8">
      <c r="B40" s="5" t="s">
        <v>27</v>
      </c>
      <c r="C40" s="10">
        <v>49</v>
      </c>
      <c r="D40" s="10">
        <v>319</v>
      </c>
      <c r="E40" s="9">
        <v>262</v>
      </c>
      <c r="F40" s="10">
        <v>7.7779999999999996</v>
      </c>
      <c r="G40" s="10">
        <v>50.634999999999998</v>
      </c>
      <c r="H40" s="9">
        <v>41.587000000000003</v>
      </c>
    </row>
    <row r="41" spans="2:8">
      <c r="B41" s="5" t="s">
        <v>28</v>
      </c>
      <c r="C41" s="10">
        <v>22</v>
      </c>
      <c r="D41" s="10">
        <v>156</v>
      </c>
      <c r="E41" s="9">
        <v>142</v>
      </c>
      <c r="F41" s="10">
        <v>6.875</v>
      </c>
      <c r="G41" s="10">
        <v>48.75</v>
      </c>
      <c r="H41" s="9">
        <v>44.375</v>
      </c>
    </row>
    <row r="42" spans="2:8">
      <c r="B42" s="5" t="s">
        <v>29</v>
      </c>
      <c r="C42" s="10">
        <v>2</v>
      </c>
      <c r="D42" s="10">
        <v>43</v>
      </c>
      <c r="E42" s="9">
        <v>37</v>
      </c>
      <c r="F42" s="10">
        <v>2.4390000000000001</v>
      </c>
      <c r="G42" s="10">
        <v>52.439</v>
      </c>
      <c r="H42" s="9">
        <v>45.122</v>
      </c>
    </row>
    <row r="43" spans="2:8">
      <c r="B43" s="4" t="s">
        <v>8</v>
      </c>
      <c r="C43" s="14">
        <v>73</v>
      </c>
      <c r="D43" s="14">
        <v>518</v>
      </c>
      <c r="E43" s="13">
        <v>441</v>
      </c>
      <c r="F43" s="14"/>
      <c r="G43" s="14"/>
      <c r="H43" s="13"/>
    </row>
    <row r="45" spans="2:8">
      <c r="B45" s="19" t="s">
        <v>58</v>
      </c>
      <c r="C45" s="20"/>
      <c r="D45" s="20"/>
      <c r="E45" s="21"/>
      <c r="F45" s="20"/>
      <c r="G45" s="20"/>
      <c r="H45" s="21"/>
    </row>
    <row r="46" spans="2:8">
      <c r="B46" s="11"/>
      <c r="C46" s="22" t="s">
        <v>4</v>
      </c>
      <c r="D46" s="22"/>
      <c r="E46" s="23"/>
      <c r="F46" s="22" t="s">
        <v>5</v>
      </c>
      <c r="G46" s="22"/>
      <c r="H46" s="23"/>
    </row>
    <row r="47" spans="2:8">
      <c r="B47" s="12" t="s">
        <v>30</v>
      </c>
      <c r="C47" s="15" t="s">
        <v>39</v>
      </c>
      <c r="D47" s="15" t="s">
        <v>54</v>
      </c>
      <c r="E47" s="16" t="s">
        <v>55</v>
      </c>
      <c r="F47" s="15" t="s">
        <v>43</v>
      </c>
      <c r="G47" s="15" t="s">
        <v>56</v>
      </c>
      <c r="H47" s="16" t="s">
        <v>57</v>
      </c>
    </row>
    <row r="48" spans="2:8">
      <c r="B48" s="5" t="s">
        <v>31</v>
      </c>
      <c r="C48" s="10">
        <v>2</v>
      </c>
      <c r="D48" s="10">
        <v>64</v>
      </c>
      <c r="E48" s="9">
        <v>51</v>
      </c>
      <c r="F48" s="10">
        <v>1.7090000000000001</v>
      </c>
      <c r="G48" s="10">
        <v>54.701000000000001</v>
      </c>
      <c r="H48" s="9">
        <v>43.59</v>
      </c>
    </row>
    <row r="49" spans="2:8">
      <c r="B49" s="5" t="s">
        <v>32</v>
      </c>
      <c r="C49" s="10">
        <v>71</v>
      </c>
      <c r="D49" s="10">
        <v>454</v>
      </c>
      <c r="E49" s="9">
        <v>390</v>
      </c>
      <c r="F49" s="10">
        <v>7.76</v>
      </c>
      <c r="G49" s="10">
        <v>49.616999999999997</v>
      </c>
      <c r="H49" s="9">
        <v>42.622999999999998</v>
      </c>
    </row>
    <row r="50" spans="2:8">
      <c r="B50" s="4" t="s">
        <v>8</v>
      </c>
      <c r="C50" s="14">
        <v>73</v>
      </c>
      <c r="D50" s="14">
        <v>518</v>
      </c>
      <c r="E50" s="13">
        <v>441</v>
      </c>
      <c r="F50" s="14"/>
      <c r="G50" s="14"/>
      <c r="H50" s="13"/>
    </row>
    <row r="52" spans="2:8">
      <c r="B52" s="19" t="s">
        <v>58</v>
      </c>
      <c r="C52" s="20"/>
      <c r="D52" s="20"/>
      <c r="E52" s="21"/>
      <c r="F52" s="20"/>
      <c r="G52" s="20"/>
      <c r="H52" s="21"/>
    </row>
    <row r="53" spans="2:8">
      <c r="B53" s="11"/>
      <c r="C53" s="22" t="s">
        <v>4</v>
      </c>
      <c r="D53" s="22"/>
      <c r="E53" s="23"/>
      <c r="F53" s="22" t="s">
        <v>5</v>
      </c>
      <c r="G53" s="22"/>
      <c r="H53" s="23"/>
    </row>
    <row r="54" spans="2:8">
      <c r="B54" s="12" t="s">
        <v>33</v>
      </c>
      <c r="C54" s="15" t="s">
        <v>39</v>
      </c>
      <c r="D54" s="15" t="s">
        <v>54</v>
      </c>
      <c r="E54" s="16" t="s">
        <v>55</v>
      </c>
      <c r="F54" s="15" t="s">
        <v>43</v>
      </c>
      <c r="G54" s="15" t="s">
        <v>56</v>
      </c>
      <c r="H54" s="16" t="s">
        <v>57</v>
      </c>
    </row>
    <row r="55" spans="2:8">
      <c r="B55" s="5" t="s">
        <v>34</v>
      </c>
      <c r="C55" s="10">
        <v>23</v>
      </c>
      <c r="D55" s="10">
        <v>140</v>
      </c>
      <c r="E55" s="9">
        <v>131</v>
      </c>
      <c r="F55" s="10">
        <v>7.8230000000000004</v>
      </c>
      <c r="G55" s="10">
        <v>47.619</v>
      </c>
      <c r="H55" s="9">
        <v>44.558</v>
      </c>
    </row>
    <row r="56" spans="2:8">
      <c r="B56" s="5" t="s">
        <v>35</v>
      </c>
      <c r="C56" s="10">
        <v>50</v>
      </c>
      <c r="D56" s="10">
        <v>378</v>
      </c>
      <c r="E56" s="9">
        <v>310</v>
      </c>
      <c r="F56" s="10">
        <v>6.7750000000000004</v>
      </c>
      <c r="G56" s="10">
        <v>51.22</v>
      </c>
      <c r="H56" s="9">
        <v>42.005000000000003</v>
      </c>
    </row>
    <row r="57" spans="2:8">
      <c r="B57" s="4" t="s">
        <v>8</v>
      </c>
      <c r="C57" s="14">
        <v>73</v>
      </c>
      <c r="D57" s="14">
        <v>518</v>
      </c>
      <c r="E57" s="13">
        <v>441</v>
      </c>
      <c r="F57" s="14"/>
      <c r="G57" s="14"/>
      <c r="H57" s="13"/>
    </row>
  </sheetData>
  <mergeCells count="18">
    <mergeCell ref="B10:H10"/>
    <mergeCell ref="C11:E11"/>
    <mergeCell ref="F11:H11"/>
    <mergeCell ref="B22:H22"/>
    <mergeCell ref="C23:E23"/>
    <mergeCell ref="F23:H23"/>
    <mergeCell ref="B30:H30"/>
    <mergeCell ref="C31:E31"/>
    <mergeCell ref="F31:H31"/>
    <mergeCell ref="B37:H37"/>
    <mergeCell ref="C38:E38"/>
    <mergeCell ref="F38:H38"/>
    <mergeCell ref="B45:H45"/>
    <mergeCell ref="C46:E46"/>
    <mergeCell ref="F46:H46"/>
    <mergeCell ref="B52:H52"/>
    <mergeCell ref="C53:E53"/>
    <mergeCell ref="F53:H5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0"/>
  <sheetViews>
    <sheetView workbookViewId="0"/>
  </sheetViews>
  <sheetFormatPr defaultColWidth="11.42578125" defaultRowHeight="15"/>
  <sheetData>
    <row r="1" spans="1:14">
      <c r="A1" s="1" t="s">
        <v>59</v>
      </c>
    </row>
    <row r="2" spans="1:14">
      <c r="A2" s="17" t="str">
        <f>HYPERLINK("#'Contents'!A1", "Contents")</f>
        <v>Contents</v>
      </c>
      <c r="B2" s="17" t="str">
        <f>HYPERLINK("#'Sheet.6'!A1", "Sheet.6")</f>
        <v>Sheet.6</v>
      </c>
      <c r="C2" s="18" t="str">
        <f>HYPERLINK("#'Sheet.8'!A1", "Sheet.8")</f>
        <v>Sheet.8</v>
      </c>
    </row>
    <row r="4" spans="1:14">
      <c r="B4" s="3" t="s">
        <v>3</v>
      </c>
      <c r="C4" s="2" t="s">
        <v>4</v>
      </c>
      <c r="D4" s="6" t="s">
        <v>5</v>
      </c>
    </row>
    <row r="5" spans="1:14">
      <c r="B5" s="5" t="s">
        <v>60</v>
      </c>
      <c r="C5" s="10">
        <v>107</v>
      </c>
      <c r="D5" s="9">
        <v>10.288</v>
      </c>
    </row>
    <row r="6" spans="1:14">
      <c r="B6" s="5" t="s">
        <v>61</v>
      </c>
      <c r="C6" s="10">
        <v>223</v>
      </c>
      <c r="D6" s="9">
        <v>21.442</v>
      </c>
    </row>
    <row r="7" spans="1:14">
      <c r="B7" s="5" t="s">
        <v>62</v>
      </c>
      <c r="C7" s="10">
        <v>264</v>
      </c>
      <c r="D7" s="9">
        <v>25.385000000000002</v>
      </c>
    </row>
    <row r="8" spans="1:14">
      <c r="B8" s="5" t="s">
        <v>63</v>
      </c>
      <c r="C8" s="10">
        <v>138</v>
      </c>
      <c r="D8" s="9">
        <v>13.269</v>
      </c>
    </row>
    <row r="9" spans="1:14">
      <c r="B9" s="5" t="s">
        <v>64</v>
      </c>
      <c r="C9" s="10">
        <v>232</v>
      </c>
      <c r="D9" s="9">
        <v>22.308</v>
      </c>
    </row>
    <row r="10" spans="1:14">
      <c r="B10" s="5" t="s">
        <v>6</v>
      </c>
      <c r="C10" s="10">
        <v>76</v>
      </c>
      <c r="D10" s="9">
        <v>7.3079999999999998</v>
      </c>
    </row>
    <row r="11" spans="1:14">
      <c r="B11" s="4" t="s">
        <v>8</v>
      </c>
      <c r="C11" s="7">
        <v>1040</v>
      </c>
      <c r="D11" s="8"/>
    </row>
    <row r="13" spans="1:14">
      <c r="B13" s="19" t="s">
        <v>59</v>
      </c>
      <c r="C13" s="20"/>
      <c r="D13" s="20"/>
      <c r="E13" s="20"/>
      <c r="F13" s="20"/>
      <c r="G13" s="20"/>
      <c r="H13" s="21"/>
      <c r="I13" s="20"/>
      <c r="J13" s="20"/>
      <c r="K13" s="20"/>
      <c r="L13" s="20"/>
      <c r="M13" s="20"/>
      <c r="N13" s="21"/>
    </row>
    <row r="14" spans="1:14">
      <c r="B14" s="11"/>
      <c r="C14" s="22" t="s">
        <v>4</v>
      </c>
      <c r="D14" s="22"/>
      <c r="E14" s="22"/>
      <c r="F14" s="22"/>
      <c r="G14" s="22"/>
      <c r="H14" s="23"/>
      <c r="I14" s="22" t="s">
        <v>5</v>
      </c>
      <c r="J14" s="22"/>
      <c r="K14" s="22"/>
      <c r="L14" s="22"/>
      <c r="M14" s="22"/>
      <c r="N14" s="23"/>
    </row>
    <row r="15" spans="1:14">
      <c r="B15" s="12" t="s">
        <v>9</v>
      </c>
      <c r="C15" s="15" t="s">
        <v>60</v>
      </c>
      <c r="D15" s="15" t="s">
        <v>61</v>
      </c>
      <c r="E15" s="15" t="s">
        <v>62</v>
      </c>
      <c r="F15" s="15" t="s">
        <v>63</v>
      </c>
      <c r="G15" s="15" t="s">
        <v>64</v>
      </c>
      <c r="H15" s="16" t="s">
        <v>6</v>
      </c>
      <c r="I15" s="15" t="s">
        <v>65</v>
      </c>
      <c r="J15" s="15" t="s">
        <v>66</v>
      </c>
      <c r="K15" s="15" t="s">
        <v>67</v>
      </c>
      <c r="L15" s="15" t="s">
        <v>68</v>
      </c>
      <c r="M15" s="15" t="s">
        <v>69</v>
      </c>
      <c r="N15" s="16" t="s">
        <v>10</v>
      </c>
    </row>
    <row r="16" spans="1:14">
      <c r="B16" s="5" t="s">
        <v>12</v>
      </c>
      <c r="C16" s="10">
        <v>52</v>
      </c>
      <c r="D16" s="10">
        <v>117</v>
      </c>
      <c r="E16" s="10">
        <v>113</v>
      </c>
      <c r="F16" s="10">
        <v>70</v>
      </c>
      <c r="G16" s="10">
        <v>93</v>
      </c>
      <c r="H16" s="9">
        <v>25</v>
      </c>
      <c r="I16" s="10">
        <v>11.064</v>
      </c>
      <c r="J16" s="10">
        <v>24.893999999999998</v>
      </c>
      <c r="K16" s="10">
        <v>24.042999999999999</v>
      </c>
      <c r="L16" s="10">
        <v>14.894</v>
      </c>
      <c r="M16" s="10">
        <v>19.786999999999999</v>
      </c>
      <c r="N16" s="9">
        <v>5.319</v>
      </c>
    </row>
    <row r="17" spans="2:14">
      <c r="B17" s="5" t="s">
        <v>13</v>
      </c>
      <c r="C17" s="10">
        <v>21</v>
      </c>
      <c r="D17" s="10">
        <v>35</v>
      </c>
      <c r="E17" s="10">
        <v>44</v>
      </c>
      <c r="F17" s="10">
        <v>20</v>
      </c>
      <c r="G17" s="10">
        <v>44</v>
      </c>
      <c r="H17" s="9">
        <v>12</v>
      </c>
      <c r="I17" s="10">
        <v>11.932</v>
      </c>
      <c r="J17" s="10">
        <v>19.885999999999999</v>
      </c>
      <c r="K17" s="10">
        <v>25</v>
      </c>
      <c r="L17" s="10">
        <v>11.364000000000001</v>
      </c>
      <c r="M17" s="10">
        <v>25</v>
      </c>
      <c r="N17" s="9">
        <v>6.8179999999999996</v>
      </c>
    </row>
    <row r="18" spans="2:14">
      <c r="B18" s="5" t="s">
        <v>14</v>
      </c>
      <c r="C18" s="10">
        <v>6</v>
      </c>
      <c r="D18" s="10">
        <v>8</v>
      </c>
      <c r="E18" s="10">
        <v>6</v>
      </c>
      <c r="F18" s="10">
        <v>3</v>
      </c>
      <c r="G18" s="10">
        <v>12</v>
      </c>
      <c r="H18" s="9">
        <v>7</v>
      </c>
      <c r="I18" s="10">
        <v>14.286</v>
      </c>
      <c r="J18" s="10">
        <v>19.047999999999998</v>
      </c>
      <c r="K18" s="10">
        <v>14.286</v>
      </c>
      <c r="L18" s="10">
        <v>7.1429999999999998</v>
      </c>
      <c r="M18" s="10">
        <v>28.571000000000002</v>
      </c>
      <c r="N18" s="9">
        <v>16.667000000000002</v>
      </c>
    </row>
    <row r="19" spans="2:14">
      <c r="B19" s="5" t="s">
        <v>15</v>
      </c>
      <c r="C19" s="10">
        <v>11</v>
      </c>
      <c r="D19" s="10">
        <v>20</v>
      </c>
      <c r="E19" s="10">
        <v>25</v>
      </c>
      <c r="F19" s="10">
        <v>10</v>
      </c>
      <c r="G19" s="10">
        <v>25</v>
      </c>
      <c r="H19" s="9">
        <v>11</v>
      </c>
      <c r="I19" s="10">
        <v>10.784000000000001</v>
      </c>
      <c r="J19" s="10">
        <v>19.608000000000001</v>
      </c>
      <c r="K19" s="10">
        <v>24.51</v>
      </c>
      <c r="L19" s="10">
        <v>9.8040000000000003</v>
      </c>
      <c r="M19" s="10">
        <v>24.51</v>
      </c>
      <c r="N19" s="9">
        <v>10.784000000000001</v>
      </c>
    </row>
    <row r="20" spans="2:14">
      <c r="B20" s="5" t="s">
        <v>16</v>
      </c>
      <c r="C20" s="10">
        <v>7</v>
      </c>
      <c r="D20" s="10">
        <v>7</v>
      </c>
      <c r="E20" s="10">
        <v>7</v>
      </c>
      <c r="F20" s="10">
        <v>9</v>
      </c>
      <c r="G20" s="10">
        <v>11</v>
      </c>
      <c r="H20" s="9">
        <v>6</v>
      </c>
      <c r="I20" s="10">
        <v>14.894</v>
      </c>
      <c r="J20" s="10">
        <v>14.894</v>
      </c>
      <c r="K20" s="10">
        <v>14.894</v>
      </c>
      <c r="L20" s="10">
        <v>19.149000000000001</v>
      </c>
      <c r="M20" s="10">
        <v>23.404</v>
      </c>
      <c r="N20" s="9">
        <v>12.766</v>
      </c>
    </row>
    <row r="21" spans="2:14">
      <c r="B21" s="5" t="s">
        <v>17</v>
      </c>
      <c r="C21" s="10">
        <v>4</v>
      </c>
      <c r="D21" s="10">
        <v>13</v>
      </c>
      <c r="E21" s="10">
        <v>24</v>
      </c>
      <c r="F21" s="10">
        <v>14</v>
      </c>
      <c r="G21" s="10">
        <v>17</v>
      </c>
      <c r="H21" s="9">
        <v>6</v>
      </c>
      <c r="I21" s="10">
        <v>5.1280000000000001</v>
      </c>
      <c r="J21" s="10">
        <v>16.667000000000002</v>
      </c>
      <c r="K21" s="10">
        <v>30.768999999999998</v>
      </c>
      <c r="L21" s="10">
        <v>17.949000000000002</v>
      </c>
      <c r="M21" s="10">
        <v>21.795000000000002</v>
      </c>
      <c r="N21" s="9">
        <v>7.6920000000000002</v>
      </c>
    </row>
    <row r="22" spans="2:14">
      <c r="B22" s="5" t="s">
        <v>18</v>
      </c>
      <c r="C22" s="10">
        <v>6</v>
      </c>
      <c r="D22" s="10">
        <v>23</v>
      </c>
      <c r="E22" s="10">
        <v>45</v>
      </c>
      <c r="F22" s="10">
        <v>12</v>
      </c>
      <c r="G22" s="10">
        <v>30</v>
      </c>
      <c r="H22" s="9">
        <v>9</v>
      </c>
      <c r="I22" s="10">
        <v>4.8</v>
      </c>
      <c r="J22" s="10">
        <v>18.399999999999999</v>
      </c>
      <c r="K22" s="10">
        <v>36</v>
      </c>
      <c r="L22" s="10">
        <v>9.6</v>
      </c>
      <c r="M22" s="10">
        <v>24</v>
      </c>
      <c r="N22" s="9">
        <v>7.2</v>
      </c>
    </row>
    <row r="23" spans="2:14">
      <c r="B23" s="4" t="s">
        <v>8</v>
      </c>
      <c r="C23" s="14">
        <v>107</v>
      </c>
      <c r="D23" s="14">
        <v>223</v>
      </c>
      <c r="E23" s="14">
        <v>264</v>
      </c>
      <c r="F23" s="14">
        <v>138</v>
      </c>
      <c r="G23" s="14">
        <v>232</v>
      </c>
      <c r="H23" s="13">
        <v>76</v>
      </c>
      <c r="I23" s="14"/>
      <c r="J23" s="14"/>
      <c r="K23" s="14"/>
      <c r="L23" s="14"/>
      <c r="M23" s="14"/>
      <c r="N23" s="13"/>
    </row>
    <row r="25" spans="2:14">
      <c r="B25" s="19" t="s">
        <v>59</v>
      </c>
      <c r="C25" s="20"/>
      <c r="D25" s="20"/>
      <c r="E25" s="20"/>
      <c r="F25" s="20"/>
      <c r="G25" s="20"/>
      <c r="H25" s="21"/>
      <c r="I25" s="20"/>
      <c r="J25" s="20"/>
      <c r="K25" s="20"/>
      <c r="L25" s="20"/>
      <c r="M25" s="20"/>
      <c r="N25" s="21"/>
    </row>
    <row r="26" spans="2:14">
      <c r="B26" s="11"/>
      <c r="C26" s="22" t="s">
        <v>4</v>
      </c>
      <c r="D26" s="22"/>
      <c r="E26" s="22"/>
      <c r="F26" s="22"/>
      <c r="G26" s="22"/>
      <c r="H26" s="23"/>
      <c r="I26" s="22" t="s">
        <v>5</v>
      </c>
      <c r="J26" s="22"/>
      <c r="K26" s="22"/>
      <c r="L26" s="22"/>
      <c r="M26" s="22"/>
      <c r="N26" s="23"/>
    </row>
    <row r="27" spans="2:14">
      <c r="B27" s="12" t="s">
        <v>19</v>
      </c>
      <c r="C27" s="15" t="s">
        <v>60</v>
      </c>
      <c r="D27" s="15" t="s">
        <v>61</v>
      </c>
      <c r="E27" s="15" t="s">
        <v>62</v>
      </c>
      <c r="F27" s="15" t="s">
        <v>63</v>
      </c>
      <c r="G27" s="15" t="s">
        <v>64</v>
      </c>
      <c r="H27" s="16" t="s">
        <v>6</v>
      </c>
      <c r="I27" s="15" t="s">
        <v>65</v>
      </c>
      <c r="J27" s="15" t="s">
        <v>66</v>
      </c>
      <c r="K27" s="15" t="s">
        <v>67</v>
      </c>
      <c r="L27" s="15" t="s">
        <v>68</v>
      </c>
      <c r="M27" s="15" t="s">
        <v>69</v>
      </c>
      <c r="N27" s="16" t="s">
        <v>10</v>
      </c>
    </row>
    <row r="28" spans="2:14">
      <c r="B28" s="5" t="s">
        <v>20</v>
      </c>
      <c r="C28" s="10">
        <v>50</v>
      </c>
      <c r="D28" s="10">
        <v>118</v>
      </c>
      <c r="E28" s="10">
        <v>135</v>
      </c>
      <c r="F28" s="10">
        <v>75</v>
      </c>
      <c r="G28" s="10">
        <v>107</v>
      </c>
      <c r="H28" s="9">
        <v>27</v>
      </c>
      <c r="I28" s="10">
        <v>9.766</v>
      </c>
      <c r="J28" s="10">
        <v>23.047000000000001</v>
      </c>
      <c r="K28" s="10">
        <v>26.367000000000001</v>
      </c>
      <c r="L28" s="10">
        <v>14.648</v>
      </c>
      <c r="M28" s="10">
        <v>20.898</v>
      </c>
      <c r="N28" s="9">
        <v>5.2729999999999997</v>
      </c>
    </row>
    <row r="29" spans="2:14">
      <c r="B29" s="5" t="s">
        <v>21</v>
      </c>
      <c r="C29" s="10">
        <v>34</v>
      </c>
      <c r="D29" s="10">
        <v>60</v>
      </c>
      <c r="E29" s="10">
        <v>77</v>
      </c>
      <c r="F29" s="10">
        <v>46</v>
      </c>
      <c r="G29" s="10">
        <v>92</v>
      </c>
      <c r="H29" s="9">
        <v>34</v>
      </c>
      <c r="I29" s="10">
        <v>9.9130000000000003</v>
      </c>
      <c r="J29" s="10">
        <v>17.492999999999999</v>
      </c>
      <c r="K29" s="10">
        <v>22.449000000000002</v>
      </c>
      <c r="L29" s="10">
        <v>13.411</v>
      </c>
      <c r="M29" s="10">
        <v>26.821999999999999</v>
      </c>
      <c r="N29" s="9">
        <v>9.9130000000000003</v>
      </c>
    </row>
    <row r="30" spans="2:14">
      <c r="B30" s="5" t="s">
        <v>22</v>
      </c>
      <c r="C30" s="10">
        <v>19</v>
      </c>
      <c r="D30" s="10">
        <v>40</v>
      </c>
      <c r="E30" s="10">
        <v>44</v>
      </c>
      <c r="F30" s="10">
        <v>16</v>
      </c>
      <c r="G30" s="10">
        <v>31</v>
      </c>
      <c r="H30" s="9">
        <v>14</v>
      </c>
      <c r="I30" s="10">
        <v>11.585000000000001</v>
      </c>
      <c r="J30" s="10">
        <v>24.39</v>
      </c>
      <c r="K30" s="10">
        <v>26.829000000000001</v>
      </c>
      <c r="L30" s="10">
        <v>9.7560000000000002</v>
      </c>
      <c r="M30" s="10">
        <v>18.902000000000001</v>
      </c>
      <c r="N30" s="9">
        <v>8.5370000000000008</v>
      </c>
    </row>
    <row r="31" spans="2:14">
      <c r="B31" s="4" t="s">
        <v>8</v>
      </c>
      <c r="C31" s="14">
        <v>103</v>
      </c>
      <c r="D31" s="14">
        <v>218</v>
      </c>
      <c r="E31" s="14">
        <v>256</v>
      </c>
      <c r="F31" s="14">
        <v>137</v>
      </c>
      <c r="G31" s="14">
        <v>230</v>
      </c>
      <c r="H31" s="13">
        <v>75</v>
      </c>
      <c r="I31" s="14"/>
      <c r="J31" s="14"/>
      <c r="K31" s="14"/>
      <c r="L31" s="14"/>
      <c r="M31" s="14"/>
      <c r="N31" s="13"/>
    </row>
    <row r="33" spans="2:14">
      <c r="B33" s="19" t="s">
        <v>59</v>
      </c>
      <c r="C33" s="20"/>
      <c r="D33" s="20"/>
      <c r="E33" s="20"/>
      <c r="F33" s="20"/>
      <c r="G33" s="20"/>
      <c r="H33" s="21"/>
      <c r="I33" s="20"/>
      <c r="J33" s="20"/>
      <c r="K33" s="20"/>
      <c r="L33" s="20"/>
      <c r="M33" s="20"/>
      <c r="N33" s="21"/>
    </row>
    <row r="34" spans="2:14">
      <c r="B34" s="11"/>
      <c r="C34" s="22" t="s">
        <v>4</v>
      </c>
      <c r="D34" s="22"/>
      <c r="E34" s="22"/>
      <c r="F34" s="22"/>
      <c r="G34" s="22"/>
      <c r="H34" s="23"/>
      <c r="I34" s="22" t="s">
        <v>5</v>
      </c>
      <c r="J34" s="22"/>
      <c r="K34" s="22"/>
      <c r="L34" s="22"/>
      <c r="M34" s="22"/>
      <c r="N34" s="23"/>
    </row>
    <row r="35" spans="2:14">
      <c r="B35" s="12" t="s">
        <v>23</v>
      </c>
      <c r="C35" s="15" t="s">
        <v>60</v>
      </c>
      <c r="D35" s="15" t="s">
        <v>61</v>
      </c>
      <c r="E35" s="15" t="s">
        <v>62</v>
      </c>
      <c r="F35" s="15" t="s">
        <v>63</v>
      </c>
      <c r="G35" s="15" t="s">
        <v>64</v>
      </c>
      <c r="H35" s="16" t="s">
        <v>6</v>
      </c>
      <c r="I35" s="15" t="s">
        <v>65</v>
      </c>
      <c r="J35" s="15" t="s">
        <v>66</v>
      </c>
      <c r="K35" s="15" t="s">
        <v>67</v>
      </c>
      <c r="L35" s="15" t="s">
        <v>68</v>
      </c>
      <c r="M35" s="15" t="s">
        <v>69</v>
      </c>
      <c r="N35" s="16" t="s">
        <v>10</v>
      </c>
    </row>
    <row r="36" spans="2:14">
      <c r="B36" s="5" t="s">
        <v>24</v>
      </c>
      <c r="C36" s="10">
        <v>48</v>
      </c>
      <c r="D36" s="10">
        <v>126</v>
      </c>
      <c r="E36" s="10">
        <v>139</v>
      </c>
      <c r="F36" s="10">
        <v>83</v>
      </c>
      <c r="G36" s="10">
        <v>137</v>
      </c>
      <c r="H36" s="9">
        <v>41</v>
      </c>
      <c r="I36" s="10">
        <v>8.3620000000000001</v>
      </c>
      <c r="J36" s="10">
        <v>21.951000000000001</v>
      </c>
      <c r="K36" s="10">
        <v>24.216000000000001</v>
      </c>
      <c r="L36" s="10">
        <v>14.46</v>
      </c>
      <c r="M36" s="10">
        <v>23.867999999999999</v>
      </c>
      <c r="N36" s="9">
        <v>7.1429999999999998</v>
      </c>
    </row>
    <row r="37" spans="2:14">
      <c r="B37" s="5" t="s">
        <v>25</v>
      </c>
      <c r="C37" s="10">
        <v>59</v>
      </c>
      <c r="D37" s="10">
        <v>93</v>
      </c>
      <c r="E37" s="10">
        <v>123</v>
      </c>
      <c r="F37" s="10">
        <v>54</v>
      </c>
      <c r="G37" s="10">
        <v>95</v>
      </c>
      <c r="H37" s="9">
        <v>34</v>
      </c>
      <c r="I37" s="10">
        <v>12.882</v>
      </c>
      <c r="J37" s="10">
        <v>20.306000000000001</v>
      </c>
      <c r="K37" s="10">
        <v>26.856000000000002</v>
      </c>
      <c r="L37" s="10">
        <v>11.79</v>
      </c>
      <c r="M37" s="10">
        <v>20.742000000000001</v>
      </c>
      <c r="N37" s="9">
        <v>7.4240000000000004</v>
      </c>
    </row>
    <row r="38" spans="2:14">
      <c r="B38" s="4" t="s">
        <v>8</v>
      </c>
      <c r="C38" s="14">
        <v>107</v>
      </c>
      <c r="D38" s="14">
        <v>219</v>
      </c>
      <c r="E38" s="14">
        <v>262</v>
      </c>
      <c r="F38" s="14">
        <v>137</v>
      </c>
      <c r="G38" s="14">
        <v>232</v>
      </c>
      <c r="H38" s="13">
        <v>75</v>
      </c>
      <c r="I38" s="14"/>
      <c r="J38" s="14"/>
      <c r="K38" s="14"/>
      <c r="L38" s="14"/>
      <c r="M38" s="14"/>
      <c r="N38" s="13"/>
    </row>
    <row r="40" spans="2:14">
      <c r="B40" s="19" t="s">
        <v>59</v>
      </c>
      <c r="C40" s="20"/>
      <c r="D40" s="20"/>
      <c r="E40" s="20"/>
      <c r="F40" s="20"/>
      <c r="G40" s="20"/>
      <c r="H40" s="21"/>
      <c r="I40" s="20"/>
      <c r="J40" s="20"/>
      <c r="K40" s="20"/>
      <c r="L40" s="20"/>
      <c r="M40" s="20"/>
      <c r="N40" s="21"/>
    </row>
    <row r="41" spans="2:14">
      <c r="B41" s="11"/>
      <c r="C41" s="22" t="s">
        <v>4</v>
      </c>
      <c r="D41" s="22"/>
      <c r="E41" s="22"/>
      <c r="F41" s="22"/>
      <c r="G41" s="22"/>
      <c r="H41" s="23"/>
      <c r="I41" s="22" t="s">
        <v>5</v>
      </c>
      <c r="J41" s="22"/>
      <c r="K41" s="22"/>
      <c r="L41" s="22"/>
      <c r="M41" s="22"/>
      <c r="N41" s="23"/>
    </row>
    <row r="42" spans="2:14">
      <c r="B42" s="12" t="s">
        <v>26</v>
      </c>
      <c r="C42" s="15" t="s">
        <v>60</v>
      </c>
      <c r="D42" s="15" t="s">
        <v>61</v>
      </c>
      <c r="E42" s="15" t="s">
        <v>62</v>
      </c>
      <c r="F42" s="15" t="s">
        <v>63</v>
      </c>
      <c r="G42" s="15" t="s">
        <v>64</v>
      </c>
      <c r="H42" s="16" t="s">
        <v>6</v>
      </c>
      <c r="I42" s="15" t="s">
        <v>65</v>
      </c>
      <c r="J42" s="15" t="s">
        <v>66</v>
      </c>
      <c r="K42" s="15" t="s">
        <v>67</v>
      </c>
      <c r="L42" s="15" t="s">
        <v>68</v>
      </c>
      <c r="M42" s="15" t="s">
        <v>69</v>
      </c>
      <c r="N42" s="16" t="s">
        <v>10</v>
      </c>
    </row>
    <row r="43" spans="2:14">
      <c r="B43" s="5" t="s">
        <v>27</v>
      </c>
      <c r="C43" s="10">
        <v>66</v>
      </c>
      <c r="D43" s="10">
        <v>144</v>
      </c>
      <c r="E43" s="10">
        <v>172</v>
      </c>
      <c r="F43" s="10">
        <v>82</v>
      </c>
      <c r="G43" s="10">
        <v>116</v>
      </c>
      <c r="H43" s="9">
        <v>50</v>
      </c>
      <c r="I43" s="10">
        <v>10.476000000000001</v>
      </c>
      <c r="J43" s="10">
        <v>22.856999999999999</v>
      </c>
      <c r="K43" s="10">
        <v>27.302</v>
      </c>
      <c r="L43" s="10">
        <v>13.016</v>
      </c>
      <c r="M43" s="10">
        <v>18.413</v>
      </c>
      <c r="N43" s="9">
        <v>7.9370000000000003</v>
      </c>
    </row>
    <row r="44" spans="2:14">
      <c r="B44" s="5" t="s">
        <v>28</v>
      </c>
      <c r="C44" s="10">
        <v>31</v>
      </c>
      <c r="D44" s="10">
        <v>55</v>
      </c>
      <c r="E44" s="10">
        <v>71</v>
      </c>
      <c r="F44" s="10">
        <v>46</v>
      </c>
      <c r="G44" s="10">
        <v>98</v>
      </c>
      <c r="H44" s="9">
        <v>19</v>
      </c>
      <c r="I44" s="10">
        <v>9.6880000000000006</v>
      </c>
      <c r="J44" s="10">
        <v>17.187999999999999</v>
      </c>
      <c r="K44" s="10">
        <v>22.187999999999999</v>
      </c>
      <c r="L44" s="10">
        <v>14.375</v>
      </c>
      <c r="M44" s="10">
        <v>30.625</v>
      </c>
      <c r="N44" s="9">
        <v>5.9379999999999997</v>
      </c>
    </row>
    <row r="45" spans="2:14">
      <c r="B45" s="5" t="s">
        <v>29</v>
      </c>
      <c r="C45" s="10">
        <v>10</v>
      </c>
      <c r="D45" s="10">
        <v>20</v>
      </c>
      <c r="E45" s="10">
        <v>19</v>
      </c>
      <c r="F45" s="10">
        <v>9</v>
      </c>
      <c r="G45" s="10">
        <v>18</v>
      </c>
      <c r="H45" s="9">
        <v>6</v>
      </c>
      <c r="I45" s="10">
        <v>12.195</v>
      </c>
      <c r="J45" s="10">
        <v>24.39</v>
      </c>
      <c r="K45" s="10">
        <v>23.170999999999999</v>
      </c>
      <c r="L45" s="10">
        <v>10.976000000000001</v>
      </c>
      <c r="M45" s="10">
        <v>21.951000000000001</v>
      </c>
      <c r="N45" s="9">
        <v>7.3170000000000002</v>
      </c>
    </row>
    <row r="46" spans="2:14">
      <c r="B46" s="4" t="s">
        <v>8</v>
      </c>
      <c r="C46" s="14">
        <v>107</v>
      </c>
      <c r="D46" s="14">
        <v>219</v>
      </c>
      <c r="E46" s="14">
        <v>262</v>
      </c>
      <c r="F46" s="14">
        <v>137</v>
      </c>
      <c r="G46" s="14">
        <v>232</v>
      </c>
      <c r="H46" s="13">
        <v>75</v>
      </c>
      <c r="I46" s="14"/>
      <c r="J46" s="14"/>
      <c r="K46" s="14"/>
      <c r="L46" s="14"/>
      <c r="M46" s="14"/>
      <c r="N46" s="13"/>
    </row>
    <row r="48" spans="2:14">
      <c r="B48" s="19" t="s">
        <v>59</v>
      </c>
      <c r="C48" s="20"/>
      <c r="D48" s="20"/>
      <c r="E48" s="20"/>
      <c r="F48" s="20"/>
      <c r="G48" s="20"/>
      <c r="H48" s="21"/>
      <c r="I48" s="20"/>
      <c r="J48" s="20"/>
      <c r="K48" s="20"/>
      <c r="L48" s="20"/>
      <c r="M48" s="20"/>
      <c r="N48" s="21"/>
    </row>
    <row r="49" spans="2:14">
      <c r="B49" s="11"/>
      <c r="C49" s="22" t="s">
        <v>4</v>
      </c>
      <c r="D49" s="22"/>
      <c r="E49" s="22"/>
      <c r="F49" s="22"/>
      <c r="G49" s="22"/>
      <c r="H49" s="23"/>
      <c r="I49" s="22" t="s">
        <v>5</v>
      </c>
      <c r="J49" s="22"/>
      <c r="K49" s="22"/>
      <c r="L49" s="22"/>
      <c r="M49" s="22"/>
      <c r="N49" s="23"/>
    </row>
    <row r="50" spans="2:14">
      <c r="B50" s="12" t="s">
        <v>30</v>
      </c>
      <c r="C50" s="15" t="s">
        <v>60</v>
      </c>
      <c r="D50" s="15" t="s">
        <v>61</v>
      </c>
      <c r="E50" s="15" t="s">
        <v>62</v>
      </c>
      <c r="F50" s="15" t="s">
        <v>63</v>
      </c>
      <c r="G50" s="15" t="s">
        <v>64</v>
      </c>
      <c r="H50" s="16" t="s">
        <v>6</v>
      </c>
      <c r="I50" s="15" t="s">
        <v>65</v>
      </c>
      <c r="J50" s="15" t="s">
        <v>66</v>
      </c>
      <c r="K50" s="15" t="s">
        <v>67</v>
      </c>
      <c r="L50" s="15" t="s">
        <v>68</v>
      </c>
      <c r="M50" s="15" t="s">
        <v>69</v>
      </c>
      <c r="N50" s="16" t="s">
        <v>10</v>
      </c>
    </row>
    <row r="51" spans="2:14">
      <c r="B51" s="5" t="s">
        <v>31</v>
      </c>
      <c r="C51" s="10">
        <v>11</v>
      </c>
      <c r="D51" s="10">
        <v>21</v>
      </c>
      <c r="E51" s="10">
        <v>26</v>
      </c>
      <c r="F51" s="10">
        <v>15</v>
      </c>
      <c r="G51" s="10">
        <v>37</v>
      </c>
      <c r="H51" s="9">
        <v>7</v>
      </c>
      <c r="I51" s="10">
        <v>9.4019999999999992</v>
      </c>
      <c r="J51" s="10">
        <v>17.949000000000002</v>
      </c>
      <c r="K51" s="10">
        <v>22.222000000000001</v>
      </c>
      <c r="L51" s="10">
        <v>12.821</v>
      </c>
      <c r="M51" s="10">
        <v>31.623999999999999</v>
      </c>
      <c r="N51" s="9">
        <v>5.9829999999999997</v>
      </c>
    </row>
    <row r="52" spans="2:14">
      <c r="B52" s="5" t="s">
        <v>32</v>
      </c>
      <c r="C52" s="10">
        <v>96</v>
      </c>
      <c r="D52" s="10">
        <v>198</v>
      </c>
      <c r="E52" s="10">
        <v>236</v>
      </c>
      <c r="F52" s="10">
        <v>122</v>
      </c>
      <c r="G52" s="10">
        <v>195</v>
      </c>
      <c r="H52" s="9">
        <v>68</v>
      </c>
      <c r="I52" s="10">
        <v>10.492000000000001</v>
      </c>
      <c r="J52" s="10">
        <v>21.638999999999999</v>
      </c>
      <c r="K52" s="10">
        <v>25.792000000000002</v>
      </c>
      <c r="L52" s="10">
        <v>13.333</v>
      </c>
      <c r="M52" s="10">
        <v>21.311</v>
      </c>
      <c r="N52" s="9">
        <v>7.4320000000000004</v>
      </c>
    </row>
    <row r="53" spans="2:14">
      <c r="B53" s="4" t="s">
        <v>8</v>
      </c>
      <c r="C53" s="14">
        <v>107</v>
      </c>
      <c r="D53" s="14">
        <v>219</v>
      </c>
      <c r="E53" s="14">
        <v>262</v>
      </c>
      <c r="F53" s="14">
        <v>137</v>
      </c>
      <c r="G53" s="14">
        <v>232</v>
      </c>
      <c r="H53" s="13">
        <v>75</v>
      </c>
      <c r="I53" s="14"/>
      <c r="J53" s="14"/>
      <c r="K53" s="14"/>
      <c r="L53" s="14"/>
      <c r="M53" s="14"/>
      <c r="N53" s="13"/>
    </row>
    <row r="55" spans="2:14">
      <c r="B55" s="19" t="s">
        <v>59</v>
      </c>
      <c r="C55" s="20"/>
      <c r="D55" s="20"/>
      <c r="E55" s="20"/>
      <c r="F55" s="20"/>
      <c r="G55" s="20"/>
      <c r="H55" s="21"/>
      <c r="I55" s="20"/>
      <c r="J55" s="20"/>
      <c r="K55" s="20"/>
      <c r="L55" s="20"/>
      <c r="M55" s="20"/>
      <c r="N55" s="21"/>
    </row>
    <row r="56" spans="2:14">
      <c r="B56" s="11"/>
      <c r="C56" s="22" t="s">
        <v>4</v>
      </c>
      <c r="D56" s="22"/>
      <c r="E56" s="22"/>
      <c r="F56" s="22"/>
      <c r="G56" s="22"/>
      <c r="H56" s="23"/>
      <c r="I56" s="22" t="s">
        <v>5</v>
      </c>
      <c r="J56" s="22"/>
      <c r="K56" s="22"/>
      <c r="L56" s="22"/>
      <c r="M56" s="22"/>
      <c r="N56" s="23"/>
    </row>
    <row r="57" spans="2:14">
      <c r="B57" s="12" t="s">
        <v>33</v>
      </c>
      <c r="C57" s="15" t="s">
        <v>60</v>
      </c>
      <c r="D57" s="15" t="s">
        <v>61</v>
      </c>
      <c r="E57" s="15" t="s">
        <v>62</v>
      </c>
      <c r="F57" s="15" t="s">
        <v>63</v>
      </c>
      <c r="G57" s="15" t="s">
        <v>64</v>
      </c>
      <c r="H57" s="16" t="s">
        <v>6</v>
      </c>
      <c r="I57" s="15" t="s">
        <v>65</v>
      </c>
      <c r="J57" s="15" t="s">
        <v>66</v>
      </c>
      <c r="K57" s="15" t="s">
        <v>67</v>
      </c>
      <c r="L57" s="15" t="s">
        <v>68</v>
      </c>
      <c r="M57" s="15" t="s">
        <v>69</v>
      </c>
      <c r="N57" s="16" t="s">
        <v>10</v>
      </c>
    </row>
    <row r="58" spans="2:14">
      <c r="B58" s="5" t="s">
        <v>34</v>
      </c>
      <c r="C58" s="10">
        <v>30</v>
      </c>
      <c r="D58" s="10">
        <v>61</v>
      </c>
      <c r="E58" s="10">
        <v>76</v>
      </c>
      <c r="F58" s="10">
        <v>31</v>
      </c>
      <c r="G58" s="10">
        <v>67</v>
      </c>
      <c r="H58" s="9">
        <v>29</v>
      </c>
      <c r="I58" s="10">
        <v>10.204000000000001</v>
      </c>
      <c r="J58" s="10">
        <v>20.748000000000001</v>
      </c>
      <c r="K58" s="10">
        <v>25.85</v>
      </c>
      <c r="L58" s="10">
        <v>10.544</v>
      </c>
      <c r="M58" s="10">
        <v>22.789000000000001</v>
      </c>
      <c r="N58" s="9">
        <v>9.8640000000000008</v>
      </c>
    </row>
    <row r="59" spans="2:14">
      <c r="B59" s="5" t="s">
        <v>35</v>
      </c>
      <c r="C59" s="10">
        <v>77</v>
      </c>
      <c r="D59" s="10">
        <v>158</v>
      </c>
      <c r="E59" s="10">
        <v>186</v>
      </c>
      <c r="F59" s="10">
        <v>106</v>
      </c>
      <c r="G59" s="10">
        <v>165</v>
      </c>
      <c r="H59" s="9">
        <v>46</v>
      </c>
      <c r="I59" s="10">
        <v>10.433999999999999</v>
      </c>
      <c r="J59" s="10">
        <v>21.408999999999999</v>
      </c>
      <c r="K59" s="10">
        <v>25.202999999999999</v>
      </c>
      <c r="L59" s="10">
        <v>14.363</v>
      </c>
      <c r="M59" s="10">
        <v>22.358000000000001</v>
      </c>
      <c r="N59" s="9">
        <v>6.2329999999999997</v>
      </c>
    </row>
    <row r="60" spans="2:14">
      <c r="B60" s="4" t="s">
        <v>8</v>
      </c>
      <c r="C60" s="14">
        <v>107</v>
      </c>
      <c r="D60" s="14">
        <v>219</v>
      </c>
      <c r="E60" s="14">
        <v>262</v>
      </c>
      <c r="F60" s="14">
        <v>137</v>
      </c>
      <c r="G60" s="14">
        <v>232</v>
      </c>
      <c r="H60" s="13">
        <v>75</v>
      </c>
      <c r="I60" s="14"/>
      <c r="J60" s="14"/>
      <c r="K60" s="14"/>
      <c r="L60" s="14"/>
      <c r="M60" s="14"/>
      <c r="N60" s="13"/>
    </row>
  </sheetData>
  <mergeCells count="18">
    <mergeCell ref="B13:N13"/>
    <mergeCell ref="C14:H14"/>
    <mergeCell ref="I14:N14"/>
    <mergeCell ref="B25:N25"/>
    <mergeCell ref="C26:H26"/>
    <mergeCell ref="I26:N26"/>
    <mergeCell ref="B33:N33"/>
    <mergeCell ref="C34:H34"/>
    <mergeCell ref="I34:N34"/>
    <mergeCell ref="B40:N40"/>
    <mergeCell ref="C41:H41"/>
    <mergeCell ref="I41:N41"/>
    <mergeCell ref="B48:N48"/>
    <mergeCell ref="C49:H49"/>
    <mergeCell ref="I49:N49"/>
    <mergeCell ref="B55:N55"/>
    <mergeCell ref="C56:H56"/>
    <mergeCell ref="I56:N5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7"/>
  <sheetViews>
    <sheetView workbookViewId="0"/>
  </sheetViews>
  <sheetFormatPr defaultColWidth="11.42578125" defaultRowHeight="15"/>
  <sheetData>
    <row r="1" spans="1:8">
      <c r="A1" s="1" t="s">
        <v>70</v>
      </c>
    </row>
    <row r="2" spans="1:8">
      <c r="A2" s="17" t="str">
        <f>HYPERLINK("#'Contents'!A1", "Contents")</f>
        <v>Contents</v>
      </c>
      <c r="B2" s="17" t="str">
        <f>HYPERLINK("#'Sheet.7'!A1", "Sheet.7")</f>
        <v>Sheet.7</v>
      </c>
      <c r="C2" s="18" t="str">
        <f>HYPERLINK("#'Sheet.9'!A1", "Sheet.9")</f>
        <v>Sheet.9</v>
      </c>
    </row>
    <row r="4" spans="1:8">
      <c r="B4" s="3" t="s">
        <v>3</v>
      </c>
      <c r="C4" s="2" t="s">
        <v>4</v>
      </c>
      <c r="D4" s="6" t="s">
        <v>5</v>
      </c>
    </row>
    <row r="5" spans="1:8">
      <c r="B5" s="5" t="s">
        <v>6</v>
      </c>
      <c r="C5" s="10">
        <v>550</v>
      </c>
      <c r="D5" s="9">
        <v>36.838999999999999</v>
      </c>
    </row>
    <row r="6" spans="1:8">
      <c r="B6" s="5" t="s">
        <v>71</v>
      </c>
      <c r="C6" s="10">
        <v>214</v>
      </c>
      <c r="D6" s="9">
        <v>14.334</v>
      </c>
    </row>
    <row r="7" spans="1:8">
      <c r="B7" s="5" t="s">
        <v>7</v>
      </c>
      <c r="C7" s="10">
        <v>729</v>
      </c>
      <c r="D7" s="9">
        <v>48.828000000000003</v>
      </c>
    </row>
    <row r="8" spans="1:8">
      <c r="B8" s="4" t="s">
        <v>8</v>
      </c>
      <c r="C8" s="7">
        <v>1493</v>
      </c>
      <c r="D8" s="8"/>
    </row>
    <row r="10" spans="1:8">
      <c r="B10" s="19" t="s">
        <v>70</v>
      </c>
      <c r="C10" s="20"/>
      <c r="D10" s="20"/>
      <c r="E10" s="21"/>
      <c r="F10" s="20"/>
      <c r="G10" s="20"/>
      <c r="H10" s="21"/>
    </row>
    <row r="11" spans="1:8">
      <c r="B11" s="11"/>
      <c r="C11" s="22" t="s">
        <v>4</v>
      </c>
      <c r="D11" s="22"/>
      <c r="E11" s="23"/>
      <c r="F11" s="22" t="s">
        <v>5</v>
      </c>
      <c r="G11" s="22"/>
      <c r="H11" s="23"/>
    </row>
    <row r="12" spans="1:8">
      <c r="B12" s="12" t="s">
        <v>9</v>
      </c>
      <c r="C12" s="15" t="s">
        <v>6</v>
      </c>
      <c r="D12" s="15" t="s">
        <v>71</v>
      </c>
      <c r="E12" s="16" t="s">
        <v>7</v>
      </c>
      <c r="F12" s="15" t="s">
        <v>10</v>
      </c>
      <c r="G12" s="15" t="s">
        <v>72</v>
      </c>
      <c r="H12" s="16" t="s">
        <v>11</v>
      </c>
    </row>
    <row r="13" spans="1:8">
      <c r="B13" s="5" t="s">
        <v>12</v>
      </c>
      <c r="C13" s="10">
        <v>182</v>
      </c>
      <c r="D13" s="10">
        <v>66</v>
      </c>
      <c r="E13" s="9">
        <v>405</v>
      </c>
      <c r="F13" s="10">
        <v>27.870999999999999</v>
      </c>
      <c r="G13" s="10">
        <v>10.106999999999999</v>
      </c>
      <c r="H13" s="9">
        <v>62.021000000000001</v>
      </c>
    </row>
    <row r="14" spans="1:8">
      <c r="B14" s="5" t="s">
        <v>13</v>
      </c>
      <c r="C14" s="10">
        <v>100</v>
      </c>
      <c r="D14" s="10">
        <v>40</v>
      </c>
      <c r="E14" s="9">
        <v>90</v>
      </c>
      <c r="F14" s="10">
        <v>43.478000000000002</v>
      </c>
      <c r="G14" s="10">
        <v>17.390999999999998</v>
      </c>
      <c r="H14" s="9">
        <v>39.130000000000003</v>
      </c>
    </row>
    <row r="15" spans="1:8">
      <c r="B15" s="5" t="s">
        <v>14</v>
      </c>
      <c r="C15" s="10">
        <v>39</v>
      </c>
      <c r="D15" s="10">
        <v>14</v>
      </c>
      <c r="E15" s="9">
        <v>8</v>
      </c>
      <c r="F15" s="10">
        <v>63.933999999999997</v>
      </c>
      <c r="G15" s="10">
        <v>22.951000000000001</v>
      </c>
      <c r="H15" s="9">
        <v>13.115</v>
      </c>
    </row>
    <row r="16" spans="1:8">
      <c r="B16" s="5" t="s">
        <v>15</v>
      </c>
      <c r="C16" s="10">
        <v>61</v>
      </c>
      <c r="D16" s="10">
        <v>24</v>
      </c>
      <c r="E16" s="9">
        <v>48</v>
      </c>
      <c r="F16" s="10">
        <v>45.865000000000002</v>
      </c>
      <c r="G16" s="10">
        <v>18.045000000000002</v>
      </c>
      <c r="H16" s="9">
        <v>36.090000000000003</v>
      </c>
    </row>
    <row r="17" spans="2:8">
      <c r="B17" s="5" t="s">
        <v>16</v>
      </c>
      <c r="C17" s="10">
        <v>46</v>
      </c>
      <c r="D17" s="10">
        <v>18</v>
      </c>
      <c r="E17" s="9">
        <v>19</v>
      </c>
      <c r="F17" s="10">
        <v>55.421999999999997</v>
      </c>
      <c r="G17" s="10">
        <v>21.687000000000001</v>
      </c>
      <c r="H17" s="9">
        <v>22.891999999999999</v>
      </c>
    </row>
    <row r="18" spans="2:8">
      <c r="B18" s="5" t="s">
        <v>17</v>
      </c>
      <c r="C18" s="10">
        <v>52</v>
      </c>
      <c r="D18" s="10">
        <v>20</v>
      </c>
      <c r="E18" s="9">
        <v>49</v>
      </c>
      <c r="F18" s="10">
        <v>42.975000000000001</v>
      </c>
      <c r="G18" s="10">
        <v>16.529</v>
      </c>
      <c r="H18" s="9">
        <v>40.496000000000002</v>
      </c>
    </row>
    <row r="19" spans="2:8">
      <c r="B19" s="5" t="s">
        <v>18</v>
      </c>
      <c r="C19" s="10">
        <v>70</v>
      </c>
      <c r="D19" s="10">
        <v>32</v>
      </c>
      <c r="E19" s="9">
        <v>110</v>
      </c>
      <c r="F19" s="10">
        <v>33.018999999999998</v>
      </c>
      <c r="G19" s="10">
        <v>15.093999999999999</v>
      </c>
      <c r="H19" s="9">
        <v>51.887</v>
      </c>
    </row>
    <row r="20" spans="2:8">
      <c r="B20" s="4" t="s">
        <v>8</v>
      </c>
      <c r="C20" s="14">
        <v>550</v>
      </c>
      <c r="D20" s="14">
        <v>214</v>
      </c>
      <c r="E20" s="13">
        <v>729</v>
      </c>
      <c r="F20" s="14"/>
      <c r="G20" s="14"/>
      <c r="H20" s="13"/>
    </row>
    <row r="22" spans="2:8">
      <c r="B22" s="19" t="s">
        <v>70</v>
      </c>
      <c r="C22" s="20"/>
      <c r="D22" s="20"/>
      <c r="E22" s="21"/>
      <c r="F22" s="20"/>
      <c r="G22" s="20"/>
      <c r="H22" s="21"/>
    </row>
    <row r="23" spans="2:8">
      <c r="B23" s="11"/>
      <c r="C23" s="22" t="s">
        <v>4</v>
      </c>
      <c r="D23" s="22"/>
      <c r="E23" s="23"/>
      <c r="F23" s="22" t="s">
        <v>5</v>
      </c>
      <c r="G23" s="22"/>
      <c r="H23" s="23"/>
    </row>
    <row r="24" spans="2:8">
      <c r="B24" s="12" t="s">
        <v>19</v>
      </c>
      <c r="C24" s="15" t="s">
        <v>6</v>
      </c>
      <c r="D24" s="15" t="s">
        <v>71</v>
      </c>
      <c r="E24" s="16" t="s">
        <v>7</v>
      </c>
      <c r="F24" s="15" t="s">
        <v>10</v>
      </c>
      <c r="G24" s="15" t="s">
        <v>72</v>
      </c>
      <c r="H24" s="16" t="s">
        <v>11</v>
      </c>
    </row>
    <row r="25" spans="2:8">
      <c r="B25" s="5" t="s">
        <v>20</v>
      </c>
      <c r="C25" s="10">
        <v>227</v>
      </c>
      <c r="D25" s="10">
        <v>88</v>
      </c>
      <c r="E25" s="9">
        <v>380</v>
      </c>
      <c r="F25" s="10">
        <v>32.661999999999999</v>
      </c>
      <c r="G25" s="10">
        <v>12.662000000000001</v>
      </c>
      <c r="H25" s="9">
        <v>54.676000000000002</v>
      </c>
    </row>
    <row r="26" spans="2:8">
      <c r="B26" s="5" t="s">
        <v>21</v>
      </c>
      <c r="C26" s="10">
        <v>197</v>
      </c>
      <c r="D26" s="10">
        <v>83</v>
      </c>
      <c r="E26" s="9">
        <v>203</v>
      </c>
      <c r="F26" s="10">
        <v>40.786999999999999</v>
      </c>
      <c r="G26" s="10">
        <v>17.184000000000001</v>
      </c>
      <c r="H26" s="9">
        <v>42.029000000000003</v>
      </c>
    </row>
    <row r="27" spans="2:8">
      <c r="B27" s="5" t="s">
        <v>22</v>
      </c>
      <c r="C27" s="10">
        <v>94</v>
      </c>
      <c r="D27" s="10">
        <v>31</v>
      </c>
      <c r="E27" s="9">
        <v>91</v>
      </c>
      <c r="F27" s="10">
        <v>43.518999999999998</v>
      </c>
      <c r="G27" s="10">
        <v>14.352</v>
      </c>
      <c r="H27" s="9">
        <v>42.13</v>
      </c>
    </row>
    <row r="28" spans="2:8">
      <c r="B28" s="4" t="s">
        <v>8</v>
      </c>
      <c r="C28" s="14">
        <v>518</v>
      </c>
      <c r="D28" s="14">
        <v>202</v>
      </c>
      <c r="E28" s="13">
        <v>674</v>
      </c>
      <c r="F28" s="14"/>
      <c r="G28" s="14"/>
      <c r="H28" s="13"/>
    </row>
    <row r="30" spans="2:8">
      <c r="B30" s="19" t="s">
        <v>70</v>
      </c>
      <c r="C30" s="20"/>
      <c r="D30" s="20"/>
      <c r="E30" s="21"/>
      <c r="F30" s="20"/>
      <c r="G30" s="20"/>
      <c r="H30" s="21"/>
    </row>
    <row r="31" spans="2:8">
      <c r="B31" s="11"/>
      <c r="C31" s="22" t="s">
        <v>4</v>
      </c>
      <c r="D31" s="22"/>
      <c r="E31" s="23"/>
      <c r="F31" s="22" t="s">
        <v>5</v>
      </c>
      <c r="G31" s="22"/>
      <c r="H31" s="23"/>
    </row>
    <row r="32" spans="2:8">
      <c r="B32" s="12" t="s">
        <v>23</v>
      </c>
      <c r="C32" s="15" t="s">
        <v>6</v>
      </c>
      <c r="D32" s="15" t="s">
        <v>71</v>
      </c>
      <c r="E32" s="16" t="s">
        <v>7</v>
      </c>
      <c r="F32" s="15" t="s">
        <v>10</v>
      </c>
      <c r="G32" s="15" t="s">
        <v>72</v>
      </c>
      <c r="H32" s="16" t="s">
        <v>11</v>
      </c>
    </row>
    <row r="33" spans="2:8">
      <c r="B33" s="5" t="s">
        <v>24</v>
      </c>
      <c r="C33" s="10">
        <v>220</v>
      </c>
      <c r="D33" s="10">
        <v>99</v>
      </c>
      <c r="E33" s="9">
        <v>334</v>
      </c>
      <c r="F33" s="10">
        <v>33.691000000000003</v>
      </c>
      <c r="G33" s="10">
        <v>15.161</v>
      </c>
      <c r="H33" s="9">
        <v>51.149000000000001</v>
      </c>
    </row>
    <row r="34" spans="2:8">
      <c r="B34" s="5" t="s">
        <v>25</v>
      </c>
      <c r="C34" s="10">
        <v>303</v>
      </c>
      <c r="D34" s="10">
        <v>104</v>
      </c>
      <c r="E34" s="9">
        <v>366</v>
      </c>
      <c r="F34" s="10">
        <v>39.198</v>
      </c>
      <c r="G34" s="10">
        <v>13.454000000000001</v>
      </c>
      <c r="H34" s="9">
        <v>47.347999999999999</v>
      </c>
    </row>
    <row r="35" spans="2:8">
      <c r="B35" s="4" t="s">
        <v>8</v>
      </c>
      <c r="C35" s="14">
        <v>523</v>
      </c>
      <c r="D35" s="14">
        <v>203</v>
      </c>
      <c r="E35" s="13">
        <v>700</v>
      </c>
      <c r="F35" s="14"/>
      <c r="G35" s="14"/>
      <c r="H35" s="13"/>
    </row>
    <row r="37" spans="2:8">
      <c r="B37" s="19" t="s">
        <v>70</v>
      </c>
      <c r="C37" s="20"/>
      <c r="D37" s="20"/>
      <c r="E37" s="21"/>
      <c r="F37" s="20"/>
      <c r="G37" s="20"/>
      <c r="H37" s="21"/>
    </row>
    <row r="38" spans="2:8">
      <c r="B38" s="11"/>
      <c r="C38" s="22" t="s">
        <v>4</v>
      </c>
      <c r="D38" s="22"/>
      <c r="E38" s="23"/>
      <c r="F38" s="22" t="s">
        <v>5</v>
      </c>
      <c r="G38" s="22"/>
      <c r="H38" s="23"/>
    </row>
    <row r="39" spans="2:8">
      <c r="B39" s="12" t="s">
        <v>26</v>
      </c>
      <c r="C39" s="15" t="s">
        <v>6</v>
      </c>
      <c r="D39" s="15" t="s">
        <v>71</v>
      </c>
      <c r="E39" s="16" t="s">
        <v>7</v>
      </c>
      <c r="F39" s="15" t="s">
        <v>10</v>
      </c>
      <c r="G39" s="15" t="s">
        <v>72</v>
      </c>
      <c r="H39" s="16" t="s">
        <v>11</v>
      </c>
    </row>
    <row r="40" spans="2:8">
      <c r="B40" s="5" t="s">
        <v>27</v>
      </c>
      <c r="C40" s="10">
        <v>351</v>
      </c>
      <c r="D40" s="10">
        <v>129</v>
      </c>
      <c r="E40" s="9">
        <v>453</v>
      </c>
      <c r="F40" s="10">
        <v>37.621000000000002</v>
      </c>
      <c r="G40" s="10">
        <v>13.826000000000001</v>
      </c>
      <c r="H40" s="9">
        <v>48.552999999999997</v>
      </c>
    </row>
    <row r="41" spans="2:8">
      <c r="B41" s="5" t="s">
        <v>28</v>
      </c>
      <c r="C41" s="10">
        <v>138</v>
      </c>
      <c r="D41" s="10">
        <v>60</v>
      </c>
      <c r="E41" s="9">
        <v>184</v>
      </c>
      <c r="F41" s="10">
        <v>36.125999999999998</v>
      </c>
      <c r="G41" s="10">
        <v>15.707000000000001</v>
      </c>
      <c r="H41" s="9">
        <v>48.167999999999999</v>
      </c>
    </row>
    <row r="42" spans="2:8">
      <c r="B42" s="5" t="s">
        <v>29</v>
      </c>
      <c r="C42" s="10">
        <v>34</v>
      </c>
      <c r="D42" s="10">
        <v>14</v>
      </c>
      <c r="E42" s="9">
        <v>63</v>
      </c>
      <c r="F42" s="10">
        <v>30.631</v>
      </c>
      <c r="G42" s="10">
        <v>12.613</v>
      </c>
      <c r="H42" s="9">
        <v>56.756999999999998</v>
      </c>
    </row>
    <row r="43" spans="2:8">
      <c r="B43" s="4" t="s">
        <v>8</v>
      </c>
      <c r="C43" s="14">
        <v>523</v>
      </c>
      <c r="D43" s="14">
        <v>203</v>
      </c>
      <c r="E43" s="13">
        <v>700</v>
      </c>
      <c r="F43" s="14"/>
      <c r="G43" s="14"/>
      <c r="H43" s="13"/>
    </row>
    <row r="45" spans="2:8">
      <c r="B45" s="19" t="s">
        <v>70</v>
      </c>
      <c r="C45" s="20"/>
      <c r="D45" s="20"/>
      <c r="E45" s="21"/>
      <c r="F45" s="20"/>
      <c r="G45" s="20"/>
      <c r="H45" s="21"/>
    </row>
    <row r="46" spans="2:8">
      <c r="B46" s="11"/>
      <c r="C46" s="22" t="s">
        <v>4</v>
      </c>
      <c r="D46" s="22"/>
      <c r="E46" s="23"/>
      <c r="F46" s="22" t="s">
        <v>5</v>
      </c>
      <c r="G46" s="22"/>
      <c r="H46" s="23"/>
    </row>
    <row r="47" spans="2:8">
      <c r="B47" s="12" t="s">
        <v>30</v>
      </c>
      <c r="C47" s="15" t="s">
        <v>6</v>
      </c>
      <c r="D47" s="15" t="s">
        <v>71</v>
      </c>
      <c r="E47" s="16" t="s">
        <v>7</v>
      </c>
      <c r="F47" s="15" t="s">
        <v>10</v>
      </c>
      <c r="G47" s="15" t="s">
        <v>72</v>
      </c>
      <c r="H47" s="16" t="s">
        <v>11</v>
      </c>
    </row>
    <row r="48" spans="2:8">
      <c r="B48" s="5" t="s">
        <v>31</v>
      </c>
      <c r="C48" s="10">
        <v>40</v>
      </c>
      <c r="D48" s="10">
        <v>28</v>
      </c>
      <c r="E48" s="9">
        <v>73</v>
      </c>
      <c r="F48" s="10">
        <v>28.369</v>
      </c>
      <c r="G48" s="10">
        <v>19.858000000000001</v>
      </c>
      <c r="H48" s="9">
        <v>51.773000000000003</v>
      </c>
    </row>
    <row r="49" spans="2:8">
      <c r="B49" s="5" t="s">
        <v>32</v>
      </c>
      <c r="C49" s="10">
        <v>483</v>
      </c>
      <c r="D49" s="10">
        <v>175</v>
      </c>
      <c r="E49" s="9">
        <v>627</v>
      </c>
      <c r="F49" s="10">
        <v>37.588000000000001</v>
      </c>
      <c r="G49" s="10">
        <v>13.619</v>
      </c>
      <c r="H49" s="9">
        <v>48.793999999999997</v>
      </c>
    </row>
    <row r="50" spans="2:8">
      <c r="B50" s="4" t="s">
        <v>8</v>
      </c>
      <c r="C50" s="14">
        <v>523</v>
      </c>
      <c r="D50" s="14">
        <v>203</v>
      </c>
      <c r="E50" s="13">
        <v>700</v>
      </c>
      <c r="F50" s="14"/>
      <c r="G50" s="14"/>
      <c r="H50" s="13"/>
    </row>
    <row r="52" spans="2:8">
      <c r="B52" s="19" t="s">
        <v>70</v>
      </c>
      <c r="C52" s="20"/>
      <c r="D52" s="20"/>
      <c r="E52" s="21"/>
      <c r="F52" s="20"/>
      <c r="G52" s="20"/>
      <c r="H52" s="21"/>
    </row>
    <row r="53" spans="2:8">
      <c r="B53" s="11"/>
      <c r="C53" s="22" t="s">
        <v>4</v>
      </c>
      <c r="D53" s="22"/>
      <c r="E53" s="23"/>
      <c r="F53" s="22" t="s">
        <v>5</v>
      </c>
      <c r="G53" s="22"/>
      <c r="H53" s="23"/>
    </row>
    <row r="54" spans="2:8">
      <c r="B54" s="12" t="s">
        <v>33</v>
      </c>
      <c r="C54" s="15" t="s">
        <v>6</v>
      </c>
      <c r="D54" s="15" t="s">
        <v>71</v>
      </c>
      <c r="E54" s="16" t="s">
        <v>7</v>
      </c>
      <c r="F54" s="15" t="s">
        <v>10</v>
      </c>
      <c r="G54" s="15" t="s">
        <v>72</v>
      </c>
      <c r="H54" s="16" t="s">
        <v>11</v>
      </c>
    </row>
    <row r="55" spans="2:8">
      <c r="B55" s="5" t="s">
        <v>34</v>
      </c>
      <c r="C55" s="10">
        <v>166</v>
      </c>
      <c r="D55" s="10">
        <v>70</v>
      </c>
      <c r="E55" s="9">
        <v>163</v>
      </c>
      <c r="F55" s="10">
        <v>41.603999999999999</v>
      </c>
      <c r="G55" s="10">
        <v>17.544</v>
      </c>
      <c r="H55" s="9">
        <v>40.851999999999997</v>
      </c>
    </row>
    <row r="56" spans="2:8">
      <c r="B56" s="5" t="s">
        <v>35</v>
      </c>
      <c r="C56" s="10">
        <v>357</v>
      </c>
      <c r="D56" s="10">
        <v>133</v>
      </c>
      <c r="E56" s="9">
        <v>537</v>
      </c>
      <c r="F56" s="10">
        <v>34.761000000000003</v>
      </c>
      <c r="G56" s="10">
        <v>12.95</v>
      </c>
      <c r="H56" s="9">
        <v>52.287999999999997</v>
      </c>
    </row>
    <row r="57" spans="2:8">
      <c r="B57" s="4" t="s">
        <v>8</v>
      </c>
      <c r="C57" s="14">
        <v>523</v>
      </c>
      <c r="D57" s="14">
        <v>203</v>
      </c>
      <c r="E57" s="13">
        <v>700</v>
      </c>
      <c r="F57" s="14"/>
      <c r="G57" s="14"/>
      <c r="H57" s="13"/>
    </row>
  </sheetData>
  <mergeCells count="18">
    <mergeCell ref="B10:H10"/>
    <mergeCell ref="C11:E11"/>
    <mergeCell ref="F11:H11"/>
    <mergeCell ref="B22:H22"/>
    <mergeCell ref="C23:E23"/>
    <mergeCell ref="F23:H23"/>
    <mergeCell ref="B30:H30"/>
    <mergeCell ref="C31:E31"/>
    <mergeCell ref="F31:H31"/>
    <mergeCell ref="B37:H37"/>
    <mergeCell ref="C38:E38"/>
    <mergeCell ref="F38:H38"/>
    <mergeCell ref="B45:H45"/>
    <mergeCell ref="C46:E46"/>
    <mergeCell ref="F46:H46"/>
    <mergeCell ref="B52:H52"/>
    <mergeCell ref="C53:E53"/>
    <mergeCell ref="F53:H5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8"/>
  <sheetViews>
    <sheetView workbookViewId="0"/>
  </sheetViews>
  <sheetFormatPr defaultColWidth="11.42578125" defaultRowHeight="15"/>
  <sheetData>
    <row r="1" spans="1:10">
      <c r="A1" s="1" t="s">
        <v>73</v>
      </c>
    </row>
    <row r="2" spans="1:10">
      <c r="A2" s="17" t="str">
        <f>HYPERLINK("#'Contents'!A1", "Contents")</f>
        <v>Contents</v>
      </c>
      <c r="B2" s="17" t="str">
        <f>HYPERLINK("#'Sheet.8'!A1", "Sheet.8")</f>
        <v>Sheet.8</v>
      </c>
      <c r="C2" s="18" t="str">
        <f>HYPERLINK("#'Sheet.10'!A1", "Sheet.10")</f>
        <v>Sheet.10</v>
      </c>
    </row>
    <row r="4" spans="1:10">
      <c r="B4" s="3" t="s">
        <v>3</v>
      </c>
      <c r="C4" s="2" t="s">
        <v>4</v>
      </c>
      <c r="D4" s="6" t="s">
        <v>5</v>
      </c>
    </row>
    <row r="5" spans="1:10">
      <c r="B5" s="5" t="s">
        <v>74</v>
      </c>
      <c r="C5" s="10">
        <v>303</v>
      </c>
      <c r="D5" s="9">
        <v>20.295000000000002</v>
      </c>
    </row>
    <row r="6" spans="1:10">
      <c r="B6" s="5" t="s">
        <v>75</v>
      </c>
      <c r="C6" s="10">
        <v>69</v>
      </c>
      <c r="D6" s="9">
        <v>4.6219999999999999</v>
      </c>
    </row>
    <row r="7" spans="1:10">
      <c r="B7" s="5" t="s">
        <v>76</v>
      </c>
      <c r="C7" s="10">
        <v>527</v>
      </c>
      <c r="D7" s="9">
        <v>35.298000000000002</v>
      </c>
    </row>
    <row r="8" spans="1:10">
      <c r="B8" s="5" t="s">
        <v>77</v>
      </c>
      <c r="C8" s="10">
        <v>594</v>
      </c>
      <c r="D8" s="9">
        <v>39.786000000000001</v>
      </c>
    </row>
    <row r="9" spans="1:10">
      <c r="B9" s="4" t="s">
        <v>8</v>
      </c>
      <c r="C9" s="7">
        <v>1493</v>
      </c>
      <c r="D9" s="8"/>
    </row>
    <row r="11" spans="1:10">
      <c r="B11" s="19" t="s">
        <v>73</v>
      </c>
      <c r="C11" s="20"/>
      <c r="D11" s="20"/>
      <c r="E11" s="20"/>
      <c r="F11" s="21"/>
      <c r="G11" s="20"/>
      <c r="H11" s="20"/>
      <c r="I11" s="20"/>
      <c r="J11" s="21"/>
    </row>
    <row r="12" spans="1:10">
      <c r="B12" s="11"/>
      <c r="C12" s="22" t="s">
        <v>4</v>
      </c>
      <c r="D12" s="22"/>
      <c r="E12" s="22"/>
      <c r="F12" s="23"/>
      <c r="G12" s="22" t="s">
        <v>5</v>
      </c>
      <c r="H12" s="22"/>
      <c r="I12" s="22"/>
      <c r="J12" s="23"/>
    </row>
    <row r="13" spans="1:10">
      <c r="B13" s="12" t="s">
        <v>9</v>
      </c>
      <c r="C13" s="15" t="s">
        <v>74</v>
      </c>
      <c r="D13" s="15" t="s">
        <v>75</v>
      </c>
      <c r="E13" s="15" t="s">
        <v>76</v>
      </c>
      <c r="F13" s="16" t="s">
        <v>77</v>
      </c>
      <c r="G13" s="15" t="s">
        <v>78</v>
      </c>
      <c r="H13" s="15" t="s">
        <v>79</v>
      </c>
      <c r="I13" s="15" t="s">
        <v>80</v>
      </c>
      <c r="J13" s="16" t="s">
        <v>81</v>
      </c>
    </row>
    <row r="14" spans="1:10">
      <c r="B14" s="5" t="s">
        <v>12</v>
      </c>
      <c r="C14" s="10">
        <v>111</v>
      </c>
      <c r="D14" s="10">
        <v>25</v>
      </c>
      <c r="E14" s="10">
        <v>269</v>
      </c>
      <c r="F14" s="9">
        <v>248</v>
      </c>
      <c r="G14" s="10">
        <v>16.998000000000001</v>
      </c>
      <c r="H14" s="10">
        <v>3.8279999999999998</v>
      </c>
      <c r="I14" s="10">
        <v>41.194000000000003</v>
      </c>
      <c r="J14" s="9">
        <v>37.978999999999999</v>
      </c>
    </row>
    <row r="15" spans="1:10">
      <c r="B15" s="5" t="s">
        <v>13</v>
      </c>
      <c r="C15" s="10">
        <v>51</v>
      </c>
      <c r="D15" s="10">
        <v>12</v>
      </c>
      <c r="E15" s="10">
        <v>67</v>
      </c>
      <c r="F15" s="9">
        <v>100</v>
      </c>
      <c r="G15" s="10">
        <v>22.173999999999999</v>
      </c>
      <c r="H15" s="10">
        <v>5.2169999999999996</v>
      </c>
      <c r="I15" s="10">
        <v>29.13</v>
      </c>
      <c r="J15" s="9">
        <v>43.478000000000002</v>
      </c>
    </row>
    <row r="16" spans="1:10">
      <c r="B16" s="5" t="s">
        <v>14</v>
      </c>
      <c r="C16" s="10">
        <v>13</v>
      </c>
      <c r="D16" s="10">
        <v>7</v>
      </c>
      <c r="E16" s="10">
        <v>15</v>
      </c>
      <c r="F16" s="9">
        <v>26</v>
      </c>
      <c r="G16" s="10">
        <v>21.311</v>
      </c>
      <c r="H16" s="10">
        <v>11.475</v>
      </c>
      <c r="I16" s="10">
        <v>24.59</v>
      </c>
      <c r="J16" s="9">
        <v>42.622999999999998</v>
      </c>
    </row>
    <row r="17" spans="2:10">
      <c r="B17" s="5" t="s">
        <v>15</v>
      </c>
      <c r="C17" s="10">
        <v>35</v>
      </c>
      <c r="D17" s="10">
        <v>6</v>
      </c>
      <c r="E17" s="10">
        <v>42</v>
      </c>
      <c r="F17" s="9">
        <v>50</v>
      </c>
      <c r="G17" s="10">
        <v>26.315999999999999</v>
      </c>
      <c r="H17" s="10">
        <v>4.5110000000000001</v>
      </c>
      <c r="I17" s="10">
        <v>31.579000000000001</v>
      </c>
      <c r="J17" s="9">
        <v>37.594000000000001</v>
      </c>
    </row>
    <row r="18" spans="2:10">
      <c r="B18" s="5" t="s">
        <v>16</v>
      </c>
      <c r="C18" s="10">
        <v>22</v>
      </c>
      <c r="D18" s="10">
        <v>4</v>
      </c>
      <c r="E18" s="10">
        <v>20</v>
      </c>
      <c r="F18" s="9">
        <v>37</v>
      </c>
      <c r="G18" s="10">
        <v>26.506</v>
      </c>
      <c r="H18" s="10">
        <v>4.819</v>
      </c>
      <c r="I18" s="10">
        <v>24.096</v>
      </c>
      <c r="J18" s="9">
        <v>44.578000000000003</v>
      </c>
    </row>
    <row r="19" spans="2:10">
      <c r="B19" s="5" t="s">
        <v>17</v>
      </c>
      <c r="C19" s="10">
        <v>31</v>
      </c>
      <c r="D19" s="10">
        <v>4</v>
      </c>
      <c r="E19" s="10">
        <v>45</v>
      </c>
      <c r="F19" s="9">
        <v>41</v>
      </c>
      <c r="G19" s="10">
        <v>25.62</v>
      </c>
      <c r="H19" s="10">
        <v>3.306</v>
      </c>
      <c r="I19" s="10">
        <v>37.19</v>
      </c>
      <c r="J19" s="9">
        <v>33.884</v>
      </c>
    </row>
    <row r="20" spans="2:10">
      <c r="B20" s="5" t="s">
        <v>18</v>
      </c>
      <c r="C20" s="10">
        <v>40</v>
      </c>
      <c r="D20" s="10">
        <v>11</v>
      </c>
      <c r="E20" s="10">
        <v>69</v>
      </c>
      <c r="F20" s="9">
        <v>92</v>
      </c>
      <c r="G20" s="10">
        <v>18.867999999999999</v>
      </c>
      <c r="H20" s="10">
        <v>5.1890000000000001</v>
      </c>
      <c r="I20" s="10">
        <v>32.546999999999997</v>
      </c>
      <c r="J20" s="9">
        <v>43.396000000000001</v>
      </c>
    </row>
    <row r="21" spans="2:10">
      <c r="B21" s="4" t="s">
        <v>8</v>
      </c>
      <c r="C21" s="14">
        <v>303</v>
      </c>
      <c r="D21" s="14">
        <v>69</v>
      </c>
      <c r="E21" s="14">
        <v>527</v>
      </c>
      <c r="F21" s="13">
        <v>594</v>
      </c>
      <c r="G21" s="14"/>
      <c r="H21" s="14"/>
      <c r="I21" s="14"/>
      <c r="J21" s="13"/>
    </row>
    <row r="23" spans="2:10">
      <c r="B23" s="19" t="s">
        <v>73</v>
      </c>
      <c r="C23" s="20"/>
      <c r="D23" s="20"/>
      <c r="E23" s="20"/>
      <c r="F23" s="21"/>
      <c r="G23" s="20"/>
      <c r="H23" s="20"/>
      <c r="I23" s="20"/>
      <c r="J23" s="21"/>
    </row>
    <row r="24" spans="2:10">
      <c r="B24" s="11"/>
      <c r="C24" s="22" t="s">
        <v>4</v>
      </c>
      <c r="D24" s="22"/>
      <c r="E24" s="22"/>
      <c r="F24" s="23"/>
      <c r="G24" s="22" t="s">
        <v>5</v>
      </c>
      <c r="H24" s="22"/>
      <c r="I24" s="22"/>
      <c r="J24" s="23"/>
    </row>
    <row r="25" spans="2:10">
      <c r="B25" s="12" t="s">
        <v>19</v>
      </c>
      <c r="C25" s="15" t="s">
        <v>74</v>
      </c>
      <c r="D25" s="15" t="s">
        <v>75</v>
      </c>
      <c r="E25" s="15" t="s">
        <v>76</v>
      </c>
      <c r="F25" s="16" t="s">
        <v>77</v>
      </c>
      <c r="G25" s="15" t="s">
        <v>78</v>
      </c>
      <c r="H25" s="15" t="s">
        <v>79</v>
      </c>
      <c r="I25" s="15" t="s">
        <v>80</v>
      </c>
      <c r="J25" s="16" t="s">
        <v>81</v>
      </c>
    </row>
    <row r="26" spans="2:10">
      <c r="B26" s="5" t="s">
        <v>20</v>
      </c>
      <c r="C26" s="10">
        <v>123</v>
      </c>
      <c r="D26" s="10">
        <v>43</v>
      </c>
      <c r="E26" s="10">
        <v>243</v>
      </c>
      <c r="F26" s="9">
        <v>286</v>
      </c>
      <c r="G26" s="10">
        <v>17.698</v>
      </c>
      <c r="H26" s="10">
        <v>6.1870000000000003</v>
      </c>
      <c r="I26" s="10">
        <v>34.963999999999999</v>
      </c>
      <c r="J26" s="9">
        <v>41.151000000000003</v>
      </c>
    </row>
    <row r="27" spans="2:10">
      <c r="B27" s="5" t="s">
        <v>21</v>
      </c>
      <c r="C27" s="10">
        <v>120</v>
      </c>
      <c r="D27" s="10">
        <v>17</v>
      </c>
      <c r="E27" s="10">
        <v>171</v>
      </c>
      <c r="F27" s="9">
        <v>175</v>
      </c>
      <c r="G27" s="10">
        <v>24.844999999999999</v>
      </c>
      <c r="H27" s="10">
        <v>3.52</v>
      </c>
      <c r="I27" s="10">
        <v>35.404000000000003</v>
      </c>
      <c r="J27" s="9">
        <v>36.231999999999999</v>
      </c>
    </row>
    <row r="28" spans="2:10">
      <c r="B28" s="5" t="s">
        <v>22</v>
      </c>
      <c r="C28" s="10">
        <v>40</v>
      </c>
      <c r="D28" s="10">
        <v>6</v>
      </c>
      <c r="E28" s="10">
        <v>79</v>
      </c>
      <c r="F28" s="9">
        <v>91</v>
      </c>
      <c r="G28" s="10">
        <v>18.518999999999998</v>
      </c>
      <c r="H28" s="10">
        <v>2.778</v>
      </c>
      <c r="I28" s="10">
        <v>36.573999999999998</v>
      </c>
      <c r="J28" s="9">
        <v>42.13</v>
      </c>
    </row>
    <row r="29" spans="2:10">
      <c r="B29" s="4" t="s">
        <v>8</v>
      </c>
      <c r="C29" s="14">
        <v>283</v>
      </c>
      <c r="D29" s="14">
        <v>66</v>
      </c>
      <c r="E29" s="14">
        <v>493</v>
      </c>
      <c r="F29" s="13">
        <v>552</v>
      </c>
      <c r="G29" s="14"/>
      <c r="H29" s="14"/>
      <c r="I29" s="14"/>
      <c r="J29" s="13"/>
    </row>
    <row r="31" spans="2:10">
      <c r="B31" s="19" t="s">
        <v>73</v>
      </c>
      <c r="C31" s="20"/>
      <c r="D31" s="20"/>
      <c r="E31" s="20"/>
      <c r="F31" s="21"/>
      <c r="G31" s="20"/>
      <c r="H31" s="20"/>
      <c r="I31" s="20"/>
      <c r="J31" s="21"/>
    </row>
    <row r="32" spans="2:10">
      <c r="B32" s="11"/>
      <c r="C32" s="22" t="s">
        <v>4</v>
      </c>
      <c r="D32" s="22"/>
      <c r="E32" s="22"/>
      <c r="F32" s="23"/>
      <c r="G32" s="22" t="s">
        <v>5</v>
      </c>
      <c r="H32" s="22"/>
      <c r="I32" s="22"/>
      <c r="J32" s="23"/>
    </row>
    <row r="33" spans="2:10">
      <c r="B33" s="12" t="s">
        <v>23</v>
      </c>
      <c r="C33" s="15" t="s">
        <v>74</v>
      </c>
      <c r="D33" s="15" t="s">
        <v>75</v>
      </c>
      <c r="E33" s="15" t="s">
        <v>76</v>
      </c>
      <c r="F33" s="16" t="s">
        <v>77</v>
      </c>
      <c r="G33" s="15" t="s">
        <v>78</v>
      </c>
      <c r="H33" s="15" t="s">
        <v>79</v>
      </c>
      <c r="I33" s="15" t="s">
        <v>80</v>
      </c>
      <c r="J33" s="16" t="s">
        <v>81</v>
      </c>
    </row>
    <row r="34" spans="2:10">
      <c r="B34" s="5" t="s">
        <v>24</v>
      </c>
      <c r="C34" s="10">
        <v>113</v>
      </c>
      <c r="D34" s="10">
        <v>28</v>
      </c>
      <c r="E34" s="10">
        <v>232</v>
      </c>
      <c r="F34" s="9">
        <v>280</v>
      </c>
      <c r="G34" s="10">
        <v>17.305</v>
      </c>
      <c r="H34" s="10">
        <v>4.2880000000000003</v>
      </c>
      <c r="I34" s="10">
        <v>35.527999999999999</v>
      </c>
      <c r="J34" s="9">
        <v>42.878999999999998</v>
      </c>
    </row>
    <row r="35" spans="2:10">
      <c r="B35" s="5" t="s">
        <v>25</v>
      </c>
      <c r="C35" s="10">
        <v>171</v>
      </c>
      <c r="D35" s="10">
        <v>38</v>
      </c>
      <c r="E35" s="10">
        <v>277</v>
      </c>
      <c r="F35" s="9">
        <v>287</v>
      </c>
      <c r="G35" s="10">
        <v>22.122</v>
      </c>
      <c r="H35" s="10">
        <v>4.9160000000000004</v>
      </c>
      <c r="I35" s="10">
        <v>35.834000000000003</v>
      </c>
      <c r="J35" s="9">
        <v>37.128</v>
      </c>
    </row>
    <row r="36" spans="2:10">
      <c r="B36" s="4" t="s">
        <v>8</v>
      </c>
      <c r="C36" s="14">
        <v>284</v>
      </c>
      <c r="D36" s="14">
        <v>66</v>
      </c>
      <c r="E36" s="14">
        <v>509</v>
      </c>
      <c r="F36" s="13">
        <v>567</v>
      </c>
      <c r="G36" s="14"/>
      <c r="H36" s="14"/>
      <c r="I36" s="14"/>
      <c r="J36" s="13"/>
    </row>
    <row r="38" spans="2:10">
      <c r="B38" s="19" t="s">
        <v>73</v>
      </c>
      <c r="C38" s="20"/>
      <c r="D38" s="20"/>
      <c r="E38" s="20"/>
      <c r="F38" s="21"/>
      <c r="G38" s="20"/>
      <c r="H38" s="20"/>
      <c r="I38" s="20"/>
      <c r="J38" s="21"/>
    </row>
    <row r="39" spans="2:10">
      <c r="B39" s="11"/>
      <c r="C39" s="22" t="s">
        <v>4</v>
      </c>
      <c r="D39" s="22"/>
      <c r="E39" s="22"/>
      <c r="F39" s="23"/>
      <c r="G39" s="22" t="s">
        <v>5</v>
      </c>
      <c r="H39" s="22"/>
      <c r="I39" s="22"/>
      <c r="J39" s="23"/>
    </row>
    <row r="40" spans="2:10">
      <c r="B40" s="12" t="s">
        <v>26</v>
      </c>
      <c r="C40" s="15" t="s">
        <v>74</v>
      </c>
      <c r="D40" s="15" t="s">
        <v>75</v>
      </c>
      <c r="E40" s="15" t="s">
        <v>76</v>
      </c>
      <c r="F40" s="16" t="s">
        <v>77</v>
      </c>
      <c r="G40" s="15" t="s">
        <v>78</v>
      </c>
      <c r="H40" s="15" t="s">
        <v>79</v>
      </c>
      <c r="I40" s="15" t="s">
        <v>80</v>
      </c>
      <c r="J40" s="16" t="s">
        <v>81</v>
      </c>
    </row>
    <row r="41" spans="2:10">
      <c r="B41" s="5" t="s">
        <v>27</v>
      </c>
      <c r="C41" s="10">
        <v>175</v>
      </c>
      <c r="D41" s="10">
        <v>51</v>
      </c>
      <c r="E41" s="10">
        <v>316</v>
      </c>
      <c r="F41" s="9">
        <v>391</v>
      </c>
      <c r="G41" s="10">
        <v>18.757000000000001</v>
      </c>
      <c r="H41" s="10">
        <v>5.4660000000000002</v>
      </c>
      <c r="I41" s="10">
        <v>33.869</v>
      </c>
      <c r="J41" s="9">
        <v>41.908000000000001</v>
      </c>
    </row>
    <row r="42" spans="2:10">
      <c r="B42" s="5" t="s">
        <v>28</v>
      </c>
      <c r="C42" s="10">
        <v>92</v>
      </c>
      <c r="D42" s="10">
        <v>13</v>
      </c>
      <c r="E42" s="10">
        <v>147</v>
      </c>
      <c r="F42" s="9">
        <v>130</v>
      </c>
      <c r="G42" s="10">
        <v>24.084</v>
      </c>
      <c r="H42" s="10">
        <v>3.403</v>
      </c>
      <c r="I42" s="10">
        <v>38.481999999999999</v>
      </c>
      <c r="J42" s="9">
        <v>34.030999999999999</v>
      </c>
    </row>
    <row r="43" spans="2:10">
      <c r="B43" s="5" t="s">
        <v>29</v>
      </c>
      <c r="C43" s="10">
        <v>17</v>
      </c>
      <c r="D43" s="10">
        <v>2</v>
      </c>
      <c r="E43" s="10">
        <v>46</v>
      </c>
      <c r="F43" s="9">
        <v>46</v>
      </c>
      <c r="G43" s="10">
        <v>15.315</v>
      </c>
      <c r="H43" s="10">
        <v>1.802</v>
      </c>
      <c r="I43" s="10">
        <v>41.441000000000003</v>
      </c>
      <c r="J43" s="9">
        <v>41.441000000000003</v>
      </c>
    </row>
    <row r="44" spans="2:10">
      <c r="B44" s="4" t="s">
        <v>8</v>
      </c>
      <c r="C44" s="14">
        <v>284</v>
      </c>
      <c r="D44" s="14">
        <v>66</v>
      </c>
      <c r="E44" s="14">
        <v>509</v>
      </c>
      <c r="F44" s="13">
        <v>567</v>
      </c>
      <c r="G44" s="14"/>
      <c r="H44" s="14"/>
      <c r="I44" s="14"/>
      <c r="J44" s="13"/>
    </row>
    <row r="46" spans="2:10">
      <c r="B46" s="19" t="s">
        <v>73</v>
      </c>
      <c r="C46" s="20"/>
      <c r="D46" s="20"/>
      <c r="E46" s="20"/>
      <c r="F46" s="21"/>
      <c r="G46" s="20"/>
      <c r="H46" s="20"/>
      <c r="I46" s="20"/>
      <c r="J46" s="21"/>
    </row>
    <row r="47" spans="2:10">
      <c r="B47" s="11"/>
      <c r="C47" s="22" t="s">
        <v>4</v>
      </c>
      <c r="D47" s="22"/>
      <c r="E47" s="22"/>
      <c r="F47" s="23"/>
      <c r="G47" s="22" t="s">
        <v>5</v>
      </c>
      <c r="H47" s="22"/>
      <c r="I47" s="22"/>
      <c r="J47" s="23"/>
    </row>
    <row r="48" spans="2:10">
      <c r="B48" s="12" t="s">
        <v>30</v>
      </c>
      <c r="C48" s="15" t="s">
        <v>74</v>
      </c>
      <c r="D48" s="15" t="s">
        <v>75</v>
      </c>
      <c r="E48" s="15" t="s">
        <v>76</v>
      </c>
      <c r="F48" s="16" t="s">
        <v>77</v>
      </c>
      <c r="G48" s="15" t="s">
        <v>78</v>
      </c>
      <c r="H48" s="15" t="s">
        <v>79</v>
      </c>
      <c r="I48" s="15" t="s">
        <v>80</v>
      </c>
      <c r="J48" s="16" t="s">
        <v>81</v>
      </c>
    </row>
    <row r="49" spans="2:10">
      <c r="B49" s="5" t="s">
        <v>31</v>
      </c>
      <c r="C49" s="10">
        <v>26</v>
      </c>
      <c r="D49" s="10">
        <v>1</v>
      </c>
      <c r="E49" s="10">
        <v>62</v>
      </c>
      <c r="F49" s="9">
        <v>52</v>
      </c>
      <c r="G49" s="10">
        <v>18.440000000000001</v>
      </c>
      <c r="H49" s="10">
        <v>0.70899999999999996</v>
      </c>
      <c r="I49" s="10">
        <v>43.972000000000001</v>
      </c>
      <c r="J49" s="9">
        <v>36.878999999999998</v>
      </c>
    </row>
    <row r="50" spans="2:10">
      <c r="B50" s="5" t="s">
        <v>32</v>
      </c>
      <c r="C50" s="10">
        <v>258</v>
      </c>
      <c r="D50" s="10">
        <v>65</v>
      </c>
      <c r="E50" s="10">
        <v>447</v>
      </c>
      <c r="F50" s="9">
        <v>515</v>
      </c>
      <c r="G50" s="10">
        <v>20.077999999999999</v>
      </c>
      <c r="H50" s="10">
        <v>5.0579999999999998</v>
      </c>
      <c r="I50" s="10">
        <v>34.786000000000001</v>
      </c>
      <c r="J50" s="9">
        <v>40.078000000000003</v>
      </c>
    </row>
    <row r="51" spans="2:10">
      <c r="B51" s="4" t="s">
        <v>8</v>
      </c>
      <c r="C51" s="14">
        <v>284</v>
      </c>
      <c r="D51" s="14">
        <v>66</v>
      </c>
      <c r="E51" s="14">
        <v>509</v>
      </c>
      <c r="F51" s="13">
        <v>567</v>
      </c>
      <c r="G51" s="14"/>
      <c r="H51" s="14"/>
      <c r="I51" s="14"/>
      <c r="J51" s="13"/>
    </row>
    <row r="53" spans="2:10">
      <c r="B53" s="19" t="s">
        <v>73</v>
      </c>
      <c r="C53" s="20"/>
      <c r="D53" s="20"/>
      <c r="E53" s="20"/>
      <c r="F53" s="21"/>
      <c r="G53" s="20"/>
      <c r="H53" s="20"/>
      <c r="I53" s="20"/>
      <c r="J53" s="21"/>
    </row>
    <row r="54" spans="2:10">
      <c r="B54" s="11"/>
      <c r="C54" s="22" t="s">
        <v>4</v>
      </c>
      <c r="D54" s="22"/>
      <c r="E54" s="22"/>
      <c r="F54" s="23"/>
      <c r="G54" s="22" t="s">
        <v>5</v>
      </c>
      <c r="H54" s="22"/>
      <c r="I54" s="22"/>
      <c r="J54" s="23"/>
    </row>
    <row r="55" spans="2:10">
      <c r="B55" s="12" t="s">
        <v>33</v>
      </c>
      <c r="C55" s="15" t="s">
        <v>74</v>
      </c>
      <c r="D55" s="15" t="s">
        <v>75</v>
      </c>
      <c r="E55" s="15" t="s">
        <v>76</v>
      </c>
      <c r="F55" s="16" t="s">
        <v>77</v>
      </c>
      <c r="G55" s="15" t="s">
        <v>78</v>
      </c>
      <c r="H55" s="15" t="s">
        <v>79</v>
      </c>
      <c r="I55" s="15" t="s">
        <v>80</v>
      </c>
      <c r="J55" s="16" t="s">
        <v>81</v>
      </c>
    </row>
    <row r="56" spans="2:10">
      <c r="B56" s="5" t="s">
        <v>34</v>
      </c>
      <c r="C56" s="10">
        <v>84</v>
      </c>
      <c r="D56" s="10">
        <v>11</v>
      </c>
      <c r="E56" s="10">
        <v>147</v>
      </c>
      <c r="F56" s="9">
        <v>157</v>
      </c>
      <c r="G56" s="10">
        <v>21.053000000000001</v>
      </c>
      <c r="H56" s="10">
        <v>2.7570000000000001</v>
      </c>
      <c r="I56" s="10">
        <v>36.841999999999999</v>
      </c>
      <c r="J56" s="9">
        <v>39.347999999999999</v>
      </c>
    </row>
    <row r="57" spans="2:10">
      <c r="B57" s="5" t="s">
        <v>35</v>
      </c>
      <c r="C57" s="10">
        <v>200</v>
      </c>
      <c r="D57" s="10">
        <v>55</v>
      </c>
      <c r="E57" s="10">
        <v>362</v>
      </c>
      <c r="F57" s="9">
        <v>410</v>
      </c>
      <c r="G57" s="10">
        <v>19.474</v>
      </c>
      <c r="H57" s="10">
        <v>5.3550000000000004</v>
      </c>
      <c r="I57" s="10">
        <v>35.247999999999998</v>
      </c>
      <c r="J57" s="9">
        <v>39.921999999999997</v>
      </c>
    </row>
    <row r="58" spans="2:10">
      <c r="B58" s="4" t="s">
        <v>8</v>
      </c>
      <c r="C58" s="14">
        <v>284</v>
      </c>
      <c r="D58" s="14">
        <v>66</v>
      </c>
      <c r="E58" s="14">
        <v>509</v>
      </c>
      <c r="F58" s="13">
        <v>567</v>
      </c>
      <c r="G58" s="14"/>
      <c r="H58" s="14"/>
      <c r="I58" s="14"/>
      <c r="J58" s="13"/>
    </row>
  </sheetData>
  <mergeCells count="18">
    <mergeCell ref="B11:J11"/>
    <mergeCell ref="C12:F12"/>
    <mergeCell ref="G12:J12"/>
    <mergeCell ref="B23:J23"/>
    <mergeCell ref="C24:F24"/>
    <mergeCell ref="G24:J24"/>
    <mergeCell ref="B31:J31"/>
    <mergeCell ref="C32:F32"/>
    <mergeCell ref="G32:J32"/>
    <mergeCell ref="B38:J38"/>
    <mergeCell ref="C39:F39"/>
    <mergeCell ref="G39:J39"/>
    <mergeCell ref="B46:J46"/>
    <mergeCell ref="C47:F47"/>
    <mergeCell ref="G47:J47"/>
    <mergeCell ref="B53:J53"/>
    <mergeCell ref="C54:F54"/>
    <mergeCell ref="G54:J54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8"/>
  <sheetViews>
    <sheetView workbookViewId="0"/>
  </sheetViews>
  <sheetFormatPr defaultColWidth="11.42578125" defaultRowHeight="15"/>
  <sheetData>
    <row r="1" spans="1:10">
      <c r="A1" s="1" t="s">
        <v>82</v>
      </c>
    </row>
    <row r="2" spans="1:10">
      <c r="A2" s="17" t="str">
        <f>HYPERLINK("#'Contents'!A1", "Contents")</f>
        <v>Contents</v>
      </c>
      <c r="B2" s="17" t="str">
        <f>HYPERLINK("#'Sheet.9'!A1", "Sheet.9")</f>
        <v>Sheet.9</v>
      </c>
      <c r="C2" s="18" t="str">
        <f>HYPERLINK("#'Sheet.11'!A1", "Sheet.11")</f>
        <v>Sheet.11</v>
      </c>
    </row>
    <row r="4" spans="1:10">
      <c r="B4" s="3" t="s">
        <v>3</v>
      </c>
      <c r="C4" s="2" t="s">
        <v>4</v>
      </c>
      <c r="D4" s="6" t="s">
        <v>5</v>
      </c>
    </row>
    <row r="5" spans="1:10">
      <c r="B5" s="5" t="s">
        <v>74</v>
      </c>
      <c r="C5" s="10">
        <v>314</v>
      </c>
      <c r="D5" s="9">
        <v>21.030999999999999</v>
      </c>
    </row>
    <row r="6" spans="1:10">
      <c r="B6" s="5" t="s">
        <v>75</v>
      </c>
      <c r="C6" s="10">
        <v>68</v>
      </c>
      <c r="D6" s="9">
        <v>4.5549999999999997</v>
      </c>
    </row>
    <row r="7" spans="1:10">
      <c r="B7" s="5" t="s">
        <v>76</v>
      </c>
      <c r="C7" s="10">
        <v>486</v>
      </c>
      <c r="D7" s="9">
        <v>32.552</v>
      </c>
    </row>
    <row r="8" spans="1:10">
      <c r="B8" s="5" t="s">
        <v>77</v>
      </c>
      <c r="C8" s="10">
        <v>625</v>
      </c>
      <c r="D8" s="9">
        <v>41.862000000000002</v>
      </c>
    </row>
    <row r="9" spans="1:10">
      <c r="B9" s="4" t="s">
        <v>8</v>
      </c>
      <c r="C9" s="7">
        <v>1493</v>
      </c>
      <c r="D9" s="8"/>
    </row>
    <row r="11" spans="1:10">
      <c r="B11" s="19" t="s">
        <v>82</v>
      </c>
      <c r="C11" s="20"/>
      <c r="D11" s="20"/>
      <c r="E11" s="20"/>
      <c r="F11" s="21"/>
      <c r="G11" s="20"/>
      <c r="H11" s="20"/>
      <c r="I11" s="20"/>
      <c r="J11" s="21"/>
    </row>
    <row r="12" spans="1:10">
      <c r="B12" s="11"/>
      <c r="C12" s="22" t="s">
        <v>4</v>
      </c>
      <c r="D12" s="22"/>
      <c r="E12" s="22"/>
      <c r="F12" s="23"/>
      <c r="G12" s="22" t="s">
        <v>5</v>
      </c>
      <c r="H12" s="22"/>
      <c r="I12" s="22"/>
      <c r="J12" s="23"/>
    </row>
    <row r="13" spans="1:10">
      <c r="B13" s="12" t="s">
        <v>9</v>
      </c>
      <c r="C13" s="15" t="s">
        <v>74</v>
      </c>
      <c r="D13" s="15" t="s">
        <v>75</v>
      </c>
      <c r="E13" s="15" t="s">
        <v>76</v>
      </c>
      <c r="F13" s="16" t="s">
        <v>77</v>
      </c>
      <c r="G13" s="15" t="s">
        <v>78</v>
      </c>
      <c r="H13" s="15" t="s">
        <v>79</v>
      </c>
      <c r="I13" s="15" t="s">
        <v>80</v>
      </c>
      <c r="J13" s="16" t="s">
        <v>81</v>
      </c>
    </row>
    <row r="14" spans="1:10">
      <c r="B14" s="5" t="s">
        <v>12</v>
      </c>
      <c r="C14" s="10">
        <v>109</v>
      </c>
      <c r="D14" s="10">
        <v>21</v>
      </c>
      <c r="E14" s="10">
        <v>259</v>
      </c>
      <c r="F14" s="9">
        <v>264</v>
      </c>
      <c r="G14" s="10">
        <v>16.692</v>
      </c>
      <c r="H14" s="10">
        <v>3.2160000000000002</v>
      </c>
      <c r="I14" s="10">
        <v>39.662999999999997</v>
      </c>
      <c r="J14" s="9">
        <v>40.429000000000002</v>
      </c>
    </row>
    <row r="15" spans="1:10">
      <c r="B15" s="5" t="s">
        <v>13</v>
      </c>
      <c r="C15" s="10">
        <v>59</v>
      </c>
      <c r="D15" s="10">
        <v>9</v>
      </c>
      <c r="E15" s="10">
        <v>62</v>
      </c>
      <c r="F15" s="9">
        <v>100</v>
      </c>
      <c r="G15" s="10">
        <v>25.652000000000001</v>
      </c>
      <c r="H15" s="10">
        <v>3.9129999999999998</v>
      </c>
      <c r="I15" s="10">
        <v>26.957000000000001</v>
      </c>
      <c r="J15" s="9">
        <v>43.478000000000002</v>
      </c>
    </row>
    <row r="16" spans="1:10">
      <c r="B16" s="5" t="s">
        <v>14</v>
      </c>
      <c r="C16" s="10">
        <v>24</v>
      </c>
      <c r="D16" s="10">
        <v>5</v>
      </c>
      <c r="E16" s="10">
        <v>12</v>
      </c>
      <c r="F16" s="9">
        <v>20</v>
      </c>
      <c r="G16" s="10">
        <v>39.344000000000001</v>
      </c>
      <c r="H16" s="10">
        <v>8.1969999999999992</v>
      </c>
      <c r="I16" s="10">
        <v>19.672000000000001</v>
      </c>
      <c r="J16" s="9">
        <v>32.786999999999999</v>
      </c>
    </row>
    <row r="17" spans="2:10">
      <c r="B17" s="5" t="s">
        <v>15</v>
      </c>
      <c r="C17" s="10">
        <v>35</v>
      </c>
      <c r="D17" s="10">
        <v>6</v>
      </c>
      <c r="E17" s="10">
        <v>31</v>
      </c>
      <c r="F17" s="9">
        <v>61</v>
      </c>
      <c r="G17" s="10">
        <v>26.315999999999999</v>
      </c>
      <c r="H17" s="10">
        <v>4.5110000000000001</v>
      </c>
      <c r="I17" s="10">
        <v>23.308</v>
      </c>
      <c r="J17" s="9">
        <v>45.865000000000002</v>
      </c>
    </row>
    <row r="18" spans="2:10">
      <c r="B18" s="5" t="s">
        <v>16</v>
      </c>
      <c r="C18" s="10">
        <v>23</v>
      </c>
      <c r="D18" s="10">
        <v>6</v>
      </c>
      <c r="E18" s="10">
        <v>24</v>
      </c>
      <c r="F18" s="9">
        <v>30</v>
      </c>
      <c r="G18" s="10">
        <v>27.710999999999999</v>
      </c>
      <c r="H18" s="10">
        <v>7.2290000000000001</v>
      </c>
      <c r="I18" s="10">
        <v>28.916</v>
      </c>
      <c r="J18" s="9">
        <v>36.145000000000003</v>
      </c>
    </row>
    <row r="19" spans="2:10">
      <c r="B19" s="5" t="s">
        <v>17</v>
      </c>
      <c r="C19" s="10">
        <v>25</v>
      </c>
      <c r="D19" s="10">
        <v>9</v>
      </c>
      <c r="E19" s="10">
        <v>38</v>
      </c>
      <c r="F19" s="9">
        <v>49</v>
      </c>
      <c r="G19" s="10">
        <v>20.661000000000001</v>
      </c>
      <c r="H19" s="10">
        <v>7.4379999999999997</v>
      </c>
      <c r="I19" s="10">
        <v>31.405000000000001</v>
      </c>
      <c r="J19" s="9">
        <v>40.496000000000002</v>
      </c>
    </row>
    <row r="20" spans="2:10">
      <c r="B20" s="5" t="s">
        <v>18</v>
      </c>
      <c r="C20" s="10">
        <v>39</v>
      </c>
      <c r="D20" s="10">
        <v>12</v>
      </c>
      <c r="E20" s="10">
        <v>60</v>
      </c>
      <c r="F20" s="9">
        <v>101</v>
      </c>
      <c r="G20" s="10">
        <v>18.396000000000001</v>
      </c>
      <c r="H20" s="10">
        <v>5.66</v>
      </c>
      <c r="I20" s="10">
        <v>28.302</v>
      </c>
      <c r="J20" s="9">
        <v>47.642000000000003</v>
      </c>
    </row>
    <row r="21" spans="2:10">
      <c r="B21" s="4" t="s">
        <v>8</v>
      </c>
      <c r="C21" s="14">
        <v>314</v>
      </c>
      <c r="D21" s="14">
        <v>68</v>
      </c>
      <c r="E21" s="14">
        <v>486</v>
      </c>
      <c r="F21" s="13">
        <v>625</v>
      </c>
      <c r="G21" s="14"/>
      <c r="H21" s="14"/>
      <c r="I21" s="14"/>
      <c r="J21" s="13"/>
    </row>
    <row r="23" spans="2:10">
      <c r="B23" s="19" t="s">
        <v>82</v>
      </c>
      <c r="C23" s="20"/>
      <c r="D23" s="20"/>
      <c r="E23" s="20"/>
      <c r="F23" s="21"/>
      <c r="G23" s="20"/>
      <c r="H23" s="20"/>
      <c r="I23" s="20"/>
      <c r="J23" s="21"/>
    </row>
    <row r="24" spans="2:10">
      <c r="B24" s="11"/>
      <c r="C24" s="22" t="s">
        <v>4</v>
      </c>
      <c r="D24" s="22"/>
      <c r="E24" s="22"/>
      <c r="F24" s="23"/>
      <c r="G24" s="22" t="s">
        <v>5</v>
      </c>
      <c r="H24" s="22"/>
      <c r="I24" s="22"/>
      <c r="J24" s="23"/>
    </row>
    <row r="25" spans="2:10">
      <c r="B25" s="12" t="s">
        <v>19</v>
      </c>
      <c r="C25" s="15" t="s">
        <v>74</v>
      </c>
      <c r="D25" s="15" t="s">
        <v>75</v>
      </c>
      <c r="E25" s="15" t="s">
        <v>76</v>
      </c>
      <c r="F25" s="16" t="s">
        <v>77</v>
      </c>
      <c r="G25" s="15" t="s">
        <v>78</v>
      </c>
      <c r="H25" s="15" t="s">
        <v>79</v>
      </c>
      <c r="I25" s="15" t="s">
        <v>80</v>
      </c>
      <c r="J25" s="16" t="s">
        <v>81</v>
      </c>
    </row>
    <row r="26" spans="2:10">
      <c r="B26" s="5" t="s">
        <v>20</v>
      </c>
      <c r="C26" s="10">
        <v>124</v>
      </c>
      <c r="D26" s="10">
        <v>36</v>
      </c>
      <c r="E26" s="10">
        <v>217</v>
      </c>
      <c r="F26" s="9">
        <v>318</v>
      </c>
      <c r="G26" s="10">
        <v>17.841999999999999</v>
      </c>
      <c r="H26" s="10">
        <v>5.18</v>
      </c>
      <c r="I26" s="10">
        <v>31.222999999999999</v>
      </c>
      <c r="J26" s="9">
        <v>45.755000000000003</v>
      </c>
    </row>
    <row r="27" spans="2:10">
      <c r="B27" s="5" t="s">
        <v>21</v>
      </c>
      <c r="C27" s="10">
        <v>118</v>
      </c>
      <c r="D27" s="10">
        <v>26</v>
      </c>
      <c r="E27" s="10">
        <v>155</v>
      </c>
      <c r="F27" s="9">
        <v>184</v>
      </c>
      <c r="G27" s="10">
        <v>24.431000000000001</v>
      </c>
      <c r="H27" s="10">
        <v>5.383</v>
      </c>
      <c r="I27" s="10">
        <v>32.091000000000001</v>
      </c>
      <c r="J27" s="9">
        <v>38.094999999999999</v>
      </c>
    </row>
    <row r="28" spans="2:10">
      <c r="B28" s="5" t="s">
        <v>22</v>
      </c>
      <c r="C28" s="10">
        <v>46</v>
      </c>
      <c r="D28" s="10">
        <v>4</v>
      </c>
      <c r="E28" s="10">
        <v>87</v>
      </c>
      <c r="F28" s="9">
        <v>79</v>
      </c>
      <c r="G28" s="10">
        <v>21.295999999999999</v>
      </c>
      <c r="H28" s="10">
        <v>1.8520000000000001</v>
      </c>
      <c r="I28" s="10">
        <v>40.277999999999999</v>
      </c>
      <c r="J28" s="9">
        <v>36.573999999999998</v>
      </c>
    </row>
    <row r="29" spans="2:10">
      <c r="B29" s="4" t="s">
        <v>8</v>
      </c>
      <c r="C29" s="14">
        <v>288</v>
      </c>
      <c r="D29" s="14">
        <v>66</v>
      </c>
      <c r="E29" s="14">
        <v>459</v>
      </c>
      <c r="F29" s="13">
        <v>581</v>
      </c>
      <c r="G29" s="14"/>
      <c r="H29" s="14"/>
      <c r="I29" s="14"/>
      <c r="J29" s="13"/>
    </row>
    <row r="31" spans="2:10">
      <c r="B31" s="19" t="s">
        <v>82</v>
      </c>
      <c r="C31" s="20"/>
      <c r="D31" s="20"/>
      <c r="E31" s="20"/>
      <c r="F31" s="21"/>
      <c r="G31" s="20"/>
      <c r="H31" s="20"/>
      <c r="I31" s="20"/>
      <c r="J31" s="21"/>
    </row>
    <row r="32" spans="2:10">
      <c r="B32" s="11"/>
      <c r="C32" s="22" t="s">
        <v>4</v>
      </c>
      <c r="D32" s="22"/>
      <c r="E32" s="22"/>
      <c r="F32" s="23"/>
      <c r="G32" s="22" t="s">
        <v>5</v>
      </c>
      <c r="H32" s="22"/>
      <c r="I32" s="22"/>
      <c r="J32" s="23"/>
    </row>
    <row r="33" spans="2:10">
      <c r="B33" s="12" t="s">
        <v>23</v>
      </c>
      <c r="C33" s="15" t="s">
        <v>74</v>
      </c>
      <c r="D33" s="15" t="s">
        <v>75</v>
      </c>
      <c r="E33" s="15" t="s">
        <v>76</v>
      </c>
      <c r="F33" s="16" t="s">
        <v>77</v>
      </c>
      <c r="G33" s="15" t="s">
        <v>78</v>
      </c>
      <c r="H33" s="15" t="s">
        <v>79</v>
      </c>
      <c r="I33" s="15" t="s">
        <v>80</v>
      </c>
      <c r="J33" s="16" t="s">
        <v>81</v>
      </c>
    </row>
    <row r="34" spans="2:10">
      <c r="B34" s="5" t="s">
        <v>24</v>
      </c>
      <c r="C34" s="10">
        <v>117</v>
      </c>
      <c r="D34" s="10">
        <v>26</v>
      </c>
      <c r="E34" s="10">
        <v>211</v>
      </c>
      <c r="F34" s="9">
        <v>299</v>
      </c>
      <c r="G34" s="10">
        <v>17.917000000000002</v>
      </c>
      <c r="H34" s="10">
        <v>3.9820000000000002</v>
      </c>
      <c r="I34" s="10">
        <v>32.311999999999998</v>
      </c>
      <c r="J34" s="9">
        <v>45.789000000000001</v>
      </c>
    </row>
    <row r="35" spans="2:10">
      <c r="B35" s="5" t="s">
        <v>25</v>
      </c>
      <c r="C35" s="10">
        <v>172</v>
      </c>
      <c r="D35" s="10">
        <v>40</v>
      </c>
      <c r="E35" s="10">
        <v>264</v>
      </c>
      <c r="F35" s="9">
        <v>297</v>
      </c>
      <c r="G35" s="10">
        <v>22.251000000000001</v>
      </c>
      <c r="H35" s="10">
        <v>5.1749999999999998</v>
      </c>
      <c r="I35" s="10">
        <v>34.152999999999999</v>
      </c>
      <c r="J35" s="9">
        <v>38.421999999999997</v>
      </c>
    </row>
    <row r="36" spans="2:10">
      <c r="B36" s="4" t="s">
        <v>8</v>
      </c>
      <c r="C36" s="14">
        <v>289</v>
      </c>
      <c r="D36" s="14">
        <v>66</v>
      </c>
      <c r="E36" s="14">
        <v>475</v>
      </c>
      <c r="F36" s="13">
        <v>596</v>
      </c>
      <c r="G36" s="14"/>
      <c r="H36" s="14"/>
      <c r="I36" s="14"/>
      <c r="J36" s="13"/>
    </row>
    <row r="38" spans="2:10">
      <c r="B38" s="19" t="s">
        <v>82</v>
      </c>
      <c r="C38" s="20"/>
      <c r="D38" s="20"/>
      <c r="E38" s="20"/>
      <c r="F38" s="21"/>
      <c r="G38" s="20"/>
      <c r="H38" s="20"/>
      <c r="I38" s="20"/>
      <c r="J38" s="21"/>
    </row>
    <row r="39" spans="2:10">
      <c r="B39" s="11"/>
      <c r="C39" s="22" t="s">
        <v>4</v>
      </c>
      <c r="D39" s="22"/>
      <c r="E39" s="22"/>
      <c r="F39" s="23"/>
      <c r="G39" s="22" t="s">
        <v>5</v>
      </c>
      <c r="H39" s="22"/>
      <c r="I39" s="22"/>
      <c r="J39" s="23"/>
    </row>
    <row r="40" spans="2:10">
      <c r="B40" s="12" t="s">
        <v>26</v>
      </c>
      <c r="C40" s="15" t="s">
        <v>74</v>
      </c>
      <c r="D40" s="15" t="s">
        <v>75</v>
      </c>
      <c r="E40" s="15" t="s">
        <v>76</v>
      </c>
      <c r="F40" s="16" t="s">
        <v>77</v>
      </c>
      <c r="G40" s="15" t="s">
        <v>78</v>
      </c>
      <c r="H40" s="15" t="s">
        <v>79</v>
      </c>
      <c r="I40" s="15" t="s">
        <v>80</v>
      </c>
      <c r="J40" s="16" t="s">
        <v>81</v>
      </c>
    </row>
    <row r="41" spans="2:10">
      <c r="B41" s="5" t="s">
        <v>27</v>
      </c>
      <c r="C41" s="10">
        <v>188</v>
      </c>
      <c r="D41" s="10">
        <v>44</v>
      </c>
      <c r="E41" s="10">
        <v>292</v>
      </c>
      <c r="F41" s="9">
        <v>409</v>
      </c>
      <c r="G41" s="10">
        <v>20.149999999999999</v>
      </c>
      <c r="H41" s="10">
        <v>4.7160000000000002</v>
      </c>
      <c r="I41" s="10">
        <v>31.297000000000001</v>
      </c>
      <c r="J41" s="9">
        <v>43.837000000000003</v>
      </c>
    </row>
    <row r="42" spans="2:10">
      <c r="B42" s="5" t="s">
        <v>28</v>
      </c>
      <c r="C42" s="10">
        <v>81</v>
      </c>
      <c r="D42" s="10">
        <v>19</v>
      </c>
      <c r="E42" s="10">
        <v>140</v>
      </c>
      <c r="F42" s="9">
        <v>142</v>
      </c>
      <c r="G42" s="10">
        <v>21.204000000000001</v>
      </c>
      <c r="H42" s="10">
        <v>4.9740000000000002</v>
      </c>
      <c r="I42" s="10">
        <v>36.649000000000001</v>
      </c>
      <c r="J42" s="9">
        <v>37.173000000000002</v>
      </c>
    </row>
    <row r="43" spans="2:10">
      <c r="B43" s="5" t="s">
        <v>29</v>
      </c>
      <c r="C43" s="10">
        <v>20</v>
      </c>
      <c r="D43" s="10">
        <v>3</v>
      </c>
      <c r="E43" s="10">
        <v>43</v>
      </c>
      <c r="F43" s="9">
        <v>45</v>
      </c>
      <c r="G43" s="10">
        <v>18.018000000000001</v>
      </c>
      <c r="H43" s="10">
        <v>2.7029999999999998</v>
      </c>
      <c r="I43" s="10">
        <v>38.738999999999997</v>
      </c>
      <c r="J43" s="9">
        <v>40.540999999999997</v>
      </c>
    </row>
    <row r="44" spans="2:10">
      <c r="B44" s="4" t="s">
        <v>8</v>
      </c>
      <c r="C44" s="14">
        <v>289</v>
      </c>
      <c r="D44" s="14">
        <v>66</v>
      </c>
      <c r="E44" s="14">
        <v>475</v>
      </c>
      <c r="F44" s="13">
        <v>596</v>
      </c>
      <c r="G44" s="14"/>
      <c r="H44" s="14"/>
      <c r="I44" s="14"/>
      <c r="J44" s="13"/>
    </row>
    <row r="46" spans="2:10">
      <c r="B46" s="19" t="s">
        <v>82</v>
      </c>
      <c r="C46" s="20"/>
      <c r="D46" s="20"/>
      <c r="E46" s="20"/>
      <c r="F46" s="21"/>
      <c r="G46" s="20"/>
      <c r="H46" s="20"/>
      <c r="I46" s="20"/>
      <c r="J46" s="21"/>
    </row>
    <row r="47" spans="2:10">
      <c r="B47" s="11"/>
      <c r="C47" s="22" t="s">
        <v>4</v>
      </c>
      <c r="D47" s="22"/>
      <c r="E47" s="22"/>
      <c r="F47" s="23"/>
      <c r="G47" s="22" t="s">
        <v>5</v>
      </c>
      <c r="H47" s="22"/>
      <c r="I47" s="22"/>
      <c r="J47" s="23"/>
    </row>
    <row r="48" spans="2:10">
      <c r="B48" s="12" t="s">
        <v>30</v>
      </c>
      <c r="C48" s="15" t="s">
        <v>74</v>
      </c>
      <c r="D48" s="15" t="s">
        <v>75</v>
      </c>
      <c r="E48" s="15" t="s">
        <v>76</v>
      </c>
      <c r="F48" s="16" t="s">
        <v>77</v>
      </c>
      <c r="G48" s="15" t="s">
        <v>78</v>
      </c>
      <c r="H48" s="15" t="s">
        <v>79</v>
      </c>
      <c r="I48" s="15" t="s">
        <v>80</v>
      </c>
      <c r="J48" s="16" t="s">
        <v>81</v>
      </c>
    </row>
    <row r="49" spans="2:10">
      <c r="B49" s="5" t="s">
        <v>31</v>
      </c>
      <c r="C49" s="10">
        <v>23</v>
      </c>
      <c r="D49" s="10">
        <v>5</v>
      </c>
      <c r="E49" s="10">
        <v>54</v>
      </c>
      <c r="F49" s="9">
        <v>59</v>
      </c>
      <c r="G49" s="10">
        <v>16.312000000000001</v>
      </c>
      <c r="H49" s="10">
        <v>3.5459999999999998</v>
      </c>
      <c r="I49" s="10">
        <v>38.298000000000002</v>
      </c>
      <c r="J49" s="9">
        <v>41.844000000000001</v>
      </c>
    </row>
    <row r="50" spans="2:10">
      <c r="B50" s="5" t="s">
        <v>32</v>
      </c>
      <c r="C50" s="10">
        <v>266</v>
      </c>
      <c r="D50" s="10">
        <v>61</v>
      </c>
      <c r="E50" s="10">
        <v>421</v>
      </c>
      <c r="F50" s="9">
        <v>537</v>
      </c>
      <c r="G50" s="10">
        <v>20.7</v>
      </c>
      <c r="H50" s="10">
        <v>4.7469999999999999</v>
      </c>
      <c r="I50" s="10">
        <v>32.762999999999998</v>
      </c>
      <c r="J50" s="9">
        <v>41.79</v>
      </c>
    </row>
    <row r="51" spans="2:10">
      <c r="B51" s="4" t="s">
        <v>8</v>
      </c>
      <c r="C51" s="14">
        <v>289</v>
      </c>
      <c r="D51" s="14">
        <v>66</v>
      </c>
      <c r="E51" s="14">
        <v>475</v>
      </c>
      <c r="F51" s="13">
        <v>596</v>
      </c>
      <c r="G51" s="14"/>
      <c r="H51" s="14"/>
      <c r="I51" s="14"/>
      <c r="J51" s="13"/>
    </row>
    <row r="53" spans="2:10">
      <c r="B53" s="19" t="s">
        <v>82</v>
      </c>
      <c r="C53" s="20"/>
      <c r="D53" s="20"/>
      <c r="E53" s="20"/>
      <c r="F53" s="21"/>
      <c r="G53" s="20"/>
      <c r="H53" s="20"/>
      <c r="I53" s="20"/>
      <c r="J53" s="21"/>
    </row>
    <row r="54" spans="2:10">
      <c r="B54" s="11"/>
      <c r="C54" s="22" t="s">
        <v>4</v>
      </c>
      <c r="D54" s="22"/>
      <c r="E54" s="22"/>
      <c r="F54" s="23"/>
      <c r="G54" s="22" t="s">
        <v>5</v>
      </c>
      <c r="H54" s="22"/>
      <c r="I54" s="22"/>
      <c r="J54" s="23"/>
    </row>
    <row r="55" spans="2:10">
      <c r="B55" s="12" t="s">
        <v>33</v>
      </c>
      <c r="C55" s="15" t="s">
        <v>74</v>
      </c>
      <c r="D55" s="15" t="s">
        <v>75</v>
      </c>
      <c r="E55" s="15" t="s">
        <v>76</v>
      </c>
      <c r="F55" s="16" t="s">
        <v>77</v>
      </c>
      <c r="G55" s="15" t="s">
        <v>78</v>
      </c>
      <c r="H55" s="15" t="s">
        <v>79</v>
      </c>
      <c r="I55" s="15" t="s">
        <v>80</v>
      </c>
      <c r="J55" s="16" t="s">
        <v>81</v>
      </c>
    </row>
    <row r="56" spans="2:10">
      <c r="B56" s="5" t="s">
        <v>34</v>
      </c>
      <c r="C56" s="10">
        <v>88</v>
      </c>
      <c r="D56" s="10">
        <v>12</v>
      </c>
      <c r="E56" s="10">
        <v>146</v>
      </c>
      <c r="F56" s="9">
        <v>153</v>
      </c>
      <c r="G56" s="10">
        <v>22.055</v>
      </c>
      <c r="H56" s="10">
        <v>3.008</v>
      </c>
      <c r="I56" s="10">
        <v>36.591000000000001</v>
      </c>
      <c r="J56" s="9">
        <v>38.345999999999997</v>
      </c>
    </row>
    <row r="57" spans="2:10">
      <c r="B57" s="5" t="s">
        <v>35</v>
      </c>
      <c r="C57" s="10">
        <v>201</v>
      </c>
      <c r="D57" s="10">
        <v>54</v>
      </c>
      <c r="E57" s="10">
        <v>329</v>
      </c>
      <c r="F57" s="9">
        <v>443</v>
      </c>
      <c r="G57" s="10">
        <v>19.571999999999999</v>
      </c>
      <c r="H57" s="10">
        <v>5.258</v>
      </c>
      <c r="I57" s="10">
        <v>32.034999999999997</v>
      </c>
      <c r="J57" s="9">
        <v>43.134999999999998</v>
      </c>
    </row>
    <row r="58" spans="2:10">
      <c r="B58" s="4" t="s">
        <v>8</v>
      </c>
      <c r="C58" s="14">
        <v>289</v>
      </c>
      <c r="D58" s="14">
        <v>66</v>
      </c>
      <c r="E58" s="14">
        <v>475</v>
      </c>
      <c r="F58" s="13">
        <v>596</v>
      </c>
      <c r="G58" s="14"/>
      <c r="H58" s="14"/>
      <c r="I58" s="14"/>
      <c r="J58" s="13"/>
    </row>
  </sheetData>
  <mergeCells count="18">
    <mergeCell ref="B11:J11"/>
    <mergeCell ref="C12:F12"/>
    <mergeCell ref="G12:J12"/>
    <mergeCell ref="B23:J23"/>
    <mergeCell ref="C24:F24"/>
    <mergeCell ref="G24:J24"/>
    <mergeCell ref="B31:J31"/>
    <mergeCell ref="C32:F32"/>
    <mergeCell ref="G32:J32"/>
    <mergeCell ref="B38:J38"/>
    <mergeCell ref="C39:F39"/>
    <mergeCell ref="G39:J39"/>
    <mergeCell ref="B46:J46"/>
    <mergeCell ref="C47:F47"/>
    <mergeCell ref="G47:J47"/>
    <mergeCell ref="B53:J53"/>
    <mergeCell ref="C54:F54"/>
    <mergeCell ref="G54:J5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6"/>
  <sheetViews>
    <sheetView workbookViewId="0"/>
  </sheetViews>
  <sheetFormatPr defaultColWidth="11.42578125" defaultRowHeight="15"/>
  <sheetData>
    <row r="1" spans="1:6">
      <c r="A1" s="1" t="s">
        <v>83</v>
      </c>
    </row>
    <row r="2" spans="1:6">
      <c r="A2" s="17" t="str">
        <f>HYPERLINK("#'Contents'!A1", "Contents")</f>
        <v>Contents</v>
      </c>
      <c r="B2" s="17" t="str">
        <f>HYPERLINK("#'Sheet.10'!A1", "Sheet.10")</f>
        <v>Sheet.10</v>
      </c>
      <c r="C2" s="18" t="str">
        <f>HYPERLINK("#'Sheet.12'!A1", "Sheet.12")</f>
        <v>Sheet.12</v>
      </c>
    </row>
    <row r="4" spans="1:6">
      <c r="B4" s="3" t="s">
        <v>3</v>
      </c>
      <c r="C4" s="2" t="s">
        <v>4</v>
      </c>
      <c r="D4" s="6" t="s">
        <v>5</v>
      </c>
    </row>
    <row r="5" spans="1:6">
      <c r="B5" s="5" t="s">
        <v>6</v>
      </c>
      <c r="C5" s="10">
        <v>501</v>
      </c>
      <c r="D5" s="9">
        <v>34.792000000000002</v>
      </c>
    </row>
    <row r="6" spans="1:6">
      <c r="B6" s="5" t="s">
        <v>7</v>
      </c>
      <c r="C6" s="10">
        <v>939</v>
      </c>
      <c r="D6" s="9">
        <v>65.207999999999998</v>
      </c>
    </row>
    <row r="7" spans="1:6">
      <c r="B7" s="4" t="s">
        <v>8</v>
      </c>
      <c r="C7" s="7">
        <v>1440</v>
      </c>
      <c r="D7" s="8"/>
    </row>
    <row r="9" spans="1:6">
      <c r="B9" s="19" t="s">
        <v>83</v>
      </c>
      <c r="C9" s="20"/>
      <c r="D9" s="21"/>
      <c r="E9" s="20"/>
      <c r="F9" s="21"/>
    </row>
    <row r="10" spans="1:6">
      <c r="B10" s="11"/>
      <c r="C10" s="22" t="s">
        <v>4</v>
      </c>
      <c r="D10" s="23"/>
      <c r="E10" s="22" t="s">
        <v>5</v>
      </c>
      <c r="F10" s="23"/>
    </row>
    <row r="11" spans="1:6">
      <c r="B11" s="12" t="s">
        <v>9</v>
      </c>
      <c r="C11" s="15" t="s">
        <v>6</v>
      </c>
      <c r="D11" s="16" t="s">
        <v>7</v>
      </c>
      <c r="E11" s="15" t="s">
        <v>10</v>
      </c>
      <c r="F11" s="16" t="s">
        <v>11</v>
      </c>
    </row>
    <row r="12" spans="1:6">
      <c r="B12" s="5" t="s">
        <v>12</v>
      </c>
      <c r="C12" s="10">
        <v>166</v>
      </c>
      <c r="D12" s="9">
        <v>466</v>
      </c>
      <c r="E12" s="10">
        <v>26.265999999999998</v>
      </c>
      <c r="F12" s="9">
        <v>73.733999999999995</v>
      </c>
    </row>
    <row r="13" spans="1:6">
      <c r="B13" s="5" t="s">
        <v>13</v>
      </c>
      <c r="C13" s="10">
        <v>100</v>
      </c>
      <c r="D13" s="9">
        <v>126</v>
      </c>
      <c r="E13" s="10">
        <v>44.247999999999998</v>
      </c>
      <c r="F13" s="9">
        <v>55.752000000000002</v>
      </c>
    </row>
    <row r="14" spans="1:6">
      <c r="B14" s="5" t="s">
        <v>14</v>
      </c>
      <c r="C14" s="10">
        <v>39</v>
      </c>
      <c r="D14" s="9">
        <v>20</v>
      </c>
      <c r="E14" s="10">
        <v>66.102000000000004</v>
      </c>
      <c r="F14" s="9">
        <v>33.898000000000003</v>
      </c>
    </row>
    <row r="15" spans="1:6">
      <c r="B15" s="5" t="s">
        <v>15</v>
      </c>
      <c r="C15" s="10">
        <v>47</v>
      </c>
      <c r="D15" s="9">
        <v>78</v>
      </c>
      <c r="E15" s="10">
        <v>37.6</v>
      </c>
      <c r="F15" s="9">
        <v>62.4</v>
      </c>
    </row>
    <row r="16" spans="1:6">
      <c r="B16" s="5" t="s">
        <v>16</v>
      </c>
      <c r="C16" s="10">
        <v>34</v>
      </c>
      <c r="D16" s="9">
        <v>48</v>
      </c>
      <c r="E16" s="10">
        <v>41.463000000000001</v>
      </c>
      <c r="F16" s="9">
        <v>58.536999999999999</v>
      </c>
    </row>
    <row r="17" spans="2:6">
      <c r="B17" s="5" t="s">
        <v>17</v>
      </c>
      <c r="C17" s="10">
        <v>49</v>
      </c>
      <c r="D17" s="9">
        <v>64</v>
      </c>
      <c r="E17" s="10">
        <v>43.363</v>
      </c>
      <c r="F17" s="9">
        <v>56.637</v>
      </c>
    </row>
    <row r="18" spans="2:6">
      <c r="B18" s="5" t="s">
        <v>18</v>
      </c>
      <c r="C18" s="10">
        <v>66</v>
      </c>
      <c r="D18" s="9">
        <v>137</v>
      </c>
      <c r="E18" s="10">
        <v>32.512</v>
      </c>
      <c r="F18" s="9">
        <v>67.488</v>
      </c>
    </row>
    <row r="19" spans="2:6">
      <c r="B19" s="4" t="s">
        <v>8</v>
      </c>
      <c r="C19" s="14">
        <v>501</v>
      </c>
      <c r="D19" s="13">
        <v>939</v>
      </c>
      <c r="E19" s="14"/>
      <c r="F19" s="13"/>
    </row>
    <row r="21" spans="2:6">
      <c r="B21" s="19" t="s">
        <v>83</v>
      </c>
      <c r="C21" s="20"/>
      <c r="D21" s="21"/>
      <c r="E21" s="20"/>
      <c r="F21" s="21"/>
    </row>
    <row r="22" spans="2:6">
      <c r="B22" s="11"/>
      <c r="C22" s="22" t="s">
        <v>4</v>
      </c>
      <c r="D22" s="23"/>
      <c r="E22" s="22" t="s">
        <v>5</v>
      </c>
      <c r="F22" s="23"/>
    </row>
    <row r="23" spans="2:6">
      <c r="B23" s="12" t="s">
        <v>19</v>
      </c>
      <c r="C23" s="15" t="s">
        <v>6</v>
      </c>
      <c r="D23" s="16" t="s">
        <v>7</v>
      </c>
      <c r="E23" s="15" t="s">
        <v>10</v>
      </c>
      <c r="F23" s="16" t="s">
        <v>11</v>
      </c>
    </row>
    <row r="24" spans="2:6">
      <c r="B24" s="5" t="s">
        <v>20</v>
      </c>
      <c r="C24" s="10">
        <v>202</v>
      </c>
      <c r="D24" s="9">
        <v>493</v>
      </c>
      <c r="E24" s="10">
        <v>29.065000000000001</v>
      </c>
      <c r="F24" s="9">
        <v>70.935000000000002</v>
      </c>
    </row>
    <row r="25" spans="2:6">
      <c r="B25" s="5" t="s">
        <v>21</v>
      </c>
      <c r="C25" s="10">
        <v>201</v>
      </c>
      <c r="D25" s="9">
        <v>282</v>
      </c>
      <c r="E25" s="10">
        <v>41.615000000000002</v>
      </c>
      <c r="F25" s="9">
        <v>58.384999999999998</v>
      </c>
    </row>
    <row r="26" spans="2:6">
      <c r="B26" s="5" t="s">
        <v>22</v>
      </c>
      <c r="C26" s="10">
        <v>89</v>
      </c>
      <c r="D26" s="9">
        <v>127</v>
      </c>
      <c r="E26" s="10">
        <v>41.204000000000001</v>
      </c>
      <c r="F26" s="9">
        <v>58.795999999999999</v>
      </c>
    </row>
    <row r="27" spans="2:6">
      <c r="B27" s="4" t="s">
        <v>8</v>
      </c>
      <c r="C27" s="14">
        <v>492</v>
      </c>
      <c r="D27" s="13">
        <v>902</v>
      </c>
      <c r="E27" s="14"/>
      <c r="F27" s="13"/>
    </row>
    <row r="29" spans="2:6">
      <c r="B29" s="19" t="s">
        <v>83</v>
      </c>
      <c r="C29" s="20"/>
      <c r="D29" s="21"/>
      <c r="E29" s="20"/>
      <c r="F29" s="21"/>
    </row>
    <row r="30" spans="2:6">
      <c r="B30" s="11"/>
      <c r="C30" s="22" t="s">
        <v>4</v>
      </c>
      <c r="D30" s="23"/>
      <c r="E30" s="22" t="s">
        <v>5</v>
      </c>
      <c r="F30" s="23"/>
    </row>
    <row r="31" spans="2:6">
      <c r="B31" s="12" t="s">
        <v>23</v>
      </c>
      <c r="C31" s="15" t="s">
        <v>6</v>
      </c>
      <c r="D31" s="16" t="s">
        <v>7</v>
      </c>
      <c r="E31" s="15" t="s">
        <v>10</v>
      </c>
      <c r="F31" s="16" t="s">
        <v>11</v>
      </c>
    </row>
    <row r="32" spans="2:6">
      <c r="B32" s="5" t="s">
        <v>24</v>
      </c>
      <c r="C32" s="10">
        <v>216</v>
      </c>
      <c r="D32" s="9">
        <v>437</v>
      </c>
      <c r="E32" s="10">
        <v>33.078000000000003</v>
      </c>
      <c r="F32" s="9">
        <v>66.921999999999997</v>
      </c>
    </row>
    <row r="33" spans="2:6">
      <c r="B33" s="5" t="s">
        <v>25</v>
      </c>
      <c r="C33" s="10">
        <v>282</v>
      </c>
      <c r="D33" s="9">
        <v>491</v>
      </c>
      <c r="E33" s="10">
        <v>36.481000000000002</v>
      </c>
      <c r="F33" s="9">
        <v>63.518999999999998</v>
      </c>
    </row>
    <row r="34" spans="2:6">
      <c r="B34" s="4" t="s">
        <v>8</v>
      </c>
      <c r="C34" s="14">
        <v>498</v>
      </c>
      <c r="D34" s="13">
        <v>928</v>
      </c>
      <c r="E34" s="14"/>
      <c r="F34" s="13"/>
    </row>
    <row r="36" spans="2:6">
      <c r="B36" s="19" t="s">
        <v>83</v>
      </c>
      <c r="C36" s="20"/>
      <c r="D36" s="21"/>
      <c r="E36" s="20"/>
      <c r="F36" s="21"/>
    </row>
    <row r="37" spans="2:6">
      <c r="B37" s="11"/>
      <c r="C37" s="22" t="s">
        <v>4</v>
      </c>
      <c r="D37" s="23"/>
      <c r="E37" s="22" t="s">
        <v>5</v>
      </c>
      <c r="F37" s="23"/>
    </row>
    <row r="38" spans="2:6">
      <c r="B38" s="12" t="s">
        <v>26</v>
      </c>
      <c r="C38" s="15" t="s">
        <v>6</v>
      </c>
      <c r="D38" s="16" t="s">
        <v>7</v>
      </c>
      <c r="E38" s="15" t="s">
        <v>10</v>
      </c>
      <c r="F38" s="16" t="s">
        <v>11</v>
      </c>
    </row>
    <row r="39" spans="2:6">
      <c r="B39" s="5" t="s">
        <v>27</v>
      </c>
      <c r="C39" s="10">
        <v>345</v>
      </c>
      <c r="D39" s="9">
        <v>588</v>
      </c>
      <c r="E39" s="10">
        <v>36.976999999999997</v>
      </c>
      <c r="F39" s="9">
        <v>63.023000000000003</v>
      </c>
    </row>
    <row r="40" spans="2:6">
      <c r="B40" s="5" t="s">
        <v>28</v>
      </c>
      <c r="C40" s="10">
        <v>118</v>
      </c>
      <c r="D40" s="9">
        <v>264</v>
      </c>
      <c r="E40" s="10">
        <v>30.89</v>
      </c>
      <c r="F40" s="9">
        <v>69.11</v>
      </c>
    </row>
    <row r="41" spans="2:6">
      <c r="B41" s="5" t="s">
        <v>29</v>
      </c>
      <c r="C41" s="10">
        <v>35</v>
      </c>
      <c r="D41" s="9">
        <v>76</v>
      </c>
      <c r="E41" s="10">
        <v>31.532</v>
      </c>
      <c r="F41" s="9">
        <v>68.468000000000004</v>
      </c>
    </row>
    <row r="42" spans="2:6">
      <c r="B42" s="4" t="s">
        <v>8</v>
      </c>
      <c r="C42" s="14">
        <v>498</v>
      </c>
      <c r="D42" s="13">
        <v>928</v>
      </c>
      <c r="E42" s="14"/>
      <c r="F42" s="13"/>
    </row>
    <row r="44" spans="2:6">
      <c r="B44" s="19" t="s">
        <v>83</v>
      </c>
      <c r="C44" s="20"/>
      <c r="D44" s="21"/>
      <c r="E44" s="20"/>
      <c r="F44" s="21"/>
    </row>
    <row r="45" spans="2:6">
      <c r="B45" s="11"/>
      <c r="C45" s="22" t="s">
        <v>4</v>
      </c>
      <c r="D45" s="23"/>
      <c r="E45" s="22" t="s">
        <v>5</v>
      </c>
      <c r="F45" s="23"/>
    </row>
    <row r="46" spans="2:6">
      <c r="B46" s="12" t="s">
        <v>30</v>
      </c>
      <c r="C46" s="15" t="s">
        <v>6</v>
      </c>
      <c r="D46" s="16" t="s">
        <v>7</v>
      </c>
      <c r="E46" s="15" t="s">
        <v>10</v>
      </c>
      <c r="F46" s="16" t="s">
        <v>11</v>
      </c>
    </row>
    <row r="47" spans="2:6">
      <c r="B47" s="5" t="s">
        <v>31</v>
      </c>
      <c r="C47" s="10">
        <v>34</v>
      </c>
      <c r="D47" s="9">
        <v>107</v>
      </c>
      <c r="E47" s="10">
        <v>24.113</v>
      </c>
      <c r="F47" s="9">
        <v>75.887</v>
      </c>
    </row>
    <row r="48" spans="2:6">
      <c r="B48" s="5" t="s">
        <v>32</v>
      </c>
      <c r="C48" s="10">
        <v>464</v>
      </c>
      <c r="D48" s="9">
        <v>821</v>
      </c>
      <c r="E48" s="10">
        <v>36.109000000000002</v>
      </c>
      <c r="F48" s="9">
        <v>63.890999999999998</v>
      </c>
    </row>
    <row r="49" spans="2:6">
      <c r="B49" s="4" t="s">
        <v>8</v>
      </c>
      <c r="C49" s="14">
        <v>498</v>
      </c>
      <c r="D49" s="13">
        <v>928</v>
      </c>
      <c r="E49" s="14"/>
      <c r="F49" s="13"/>
    </row>
    <row r="51" spans="2:6">
      <c r="B51" s="19" t="s">
        <v>83</v>
      </c>
      <c r="C51" s="20"/>
      <c r="D51" s="21"/>
      <c r="E51" s="20"/>
      <c r="F51" s="21"/>
    </row>
    <row r="52" spans="2:6">
      <c r="B52" s="11"/>
      <c r="C52" s="22" t="s">
        <v>4</v>
      </c>
      <c r="D52" s="23"/>
      <c r="E52" s="22" t="s">
        <v>5</v>
      </c>
      <c r="F52" s="23"/>
    </row>
    <row r="53" spans="2:6">
      <c r="B53" s="12" t="s">
        <v>33</v>
      </c>
      <c r="C53" s="15" t="s">
        <v>6</v>
      </c>
      <c r="D53" s="16" t="s">
        <v>7</v>
      </c>
      <c r="E53" s="15" t="s">
        <v>10</v>
      </c>
      <c r="F53" s="16" t="s">
        <v>11</v>
      </c>
    </row>
    <row r="54" spans="2:6">
      <c r="B54" s="5" t="s">
        <v>34</v>
      </c>
      <c r="C54" s="10">
        <v>174</v>
      </c>
      <c r="D54" s="9">
        <v>225</v>
      </c>
      <c r="E54" s="10">
        <v>43.609000000000002</v>
      </c>
      <c r="F54" s="9">
        <v>56.390999999999998</v>
      </c>
    </row>
    <row r="55" spans="2:6">
      <c r="B55" s="5" t="s">
        <v>35</v>
      </c>
      <c r="C55" s="10">
        <v>324</v>
      </c>
      <c r="D55" s="9">
        <v>703</v>
      </c>
      <c r="E55" s="10">
        <v>31.547999999999998</v>
      </c>
      <c r="F55" s="9">
        <v>68.451999999999998</v>
      </c>
    </row>
    <row r="56" spans="2:6">
      <c r="B56" s="4" t="s">
        <v>8</v>
      </c>
      <c r="C56" s="14">
        <v>498</v>
      </c>
      <c r="D56" s="13">
        <v>928</v>
      </c>
      <c r="E56" s="14"/>
      <c r="F56" s="13"/>
    </row>
  </sheetData>
  <mergeCells count="18">
    <mergeCell ref="B9:F9"/>
    <mergeCell ref="C10:D10"/>
    <mergeCell ref="E10:F10"/>
    <mergeCell ref="B21:F21"/>
    <mergeCell ref="C22:D22"/>
    <mergeCell ref="E22:F22"/>
    <mergeCell ref="B29:F29"/>
    <mergeCell ref="C30:D30"/>
    <mergeCell ref="E30:F30"/>
    <mergeCell ref="B36:F36"/>
    <mergeCell ref="C37:D37"/>
    <mergeCell ref="E37:F37"/>
    <mergeCell ref="B44:F44"/>
    <mergeCell ref="C45:D45"/>
    <mergeCell ref="E45:F45"/>
    <mergeCell ref="B51:F51"/>
    <mergeCell ref="C52:D52"/>
    <mergeCell ref="E52:F5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8"/>
  <sheetViews>
    <sheetView workbookViewId="0"/>
  </sheetViews>
  <sheetFormatPr defaultColWidth="11.42578125" defaultRowHeight="15"/>
  <sheetData>
    <row r="1" spans="1:10">
      <c r="A1" s="1" t="s">
        <v>84</v>
      </c>
    </row>
    <row r="2" spans="1:10">
      <c r="A2" s="17" t="str">
        <f>HYPERLINK("#'Contents'!A1", "Contents")</f>
        <v>Contents</v>
      </c>
      <c r="B2" s="17" t="str">
        <f>HYPERLINK("#'Sheet.11'!A1", "Sheet.11")</f>
        <v>Sheet.11</v>
      </c>
      <c r="C2" s="18" t="str">
        <f>HYPERLINK("#'Sheet.13'!A1", "Sheet.13")</f>
        <v>Sheet.13</v>
      </c>
    </row>
    <row r="4" spans="1:10">
      <c r="B4" s="3" t="s">
        <v>3</v>
      </c>
      <c r="C4" s="2" t="s">
        <v>4</v>
      </c>
      <c r="D4" s="6" t="s">
        <v>5</v>
      </c>
    </row>
    <row r="5" spans="1:10">
      <c r="B5" s="5" t="s">
        <v>37</v>
      </c>
      <c r="C5" s="10">
        <v>582</v>
      </c>
      <c r="D5" s="9">
        <v>40.417000000000002</v>
      </c>
    </row>
    <row r="6" spans="1:10">
      <c r="B6" s="5" t="s">
        <v>38</v>
      </c>
      <c r="C6" s="10">
        <v>521</v>
      </c>
      <c r="D6" s="9">
        <v>36.180999999999997</v>
      </c>
    </row>
    <row r="7" spans="1:10">
      <c r="B7" s="5" t="s">
        <v>39</v>
      </c>
      <c r="C7" s="10">
        <v>221</v>
      </c>
      <c r="D7" s="9">
        <v>15.347</v>
      </c>
    </row>
    <row r="8" spans="1:10">
      <c r="B8" s="5" t="s">
        <v>40</v>
      </c>
      <c r="C8" s="10">
        <v>116</v>
      </c>
      <c r="D8" s="9">
        <v>8.0559999999999992</v>
      </c>
    </row>
    <row r="9" spans="1:10">
      <c r="B9" s="4" t="s">
        <v>8</v>
      </c>
      <c r="C9" s="7">
        <v>1440</v>
      </c>
      <c r="D9" s="8"/>
    </row>
    <row r="11" spans="1:10">
      <c r="B11" s="19" t="s">
        <v>84</v>
      </c>
      <c r="C11" s="20"/>
      <c r="D11" s="20"/>
      <c r="E11" s="20"/>
      <c r="F11" s="21"/>
      <c r="G11" s="20"/>
      <c r="H11" s="20"/>
      <c r="I11" s="20"/>
      <c r="J11" s="21"/>
    </row>
    <row r="12" spans="1:10">
      <c r="B12" s="11"/>
      <c r="C12" s="22" t="s">
        <v>4</v>
      </c>
      <c r="D12" s="22"/>
      <c r="E12" s="22"/>
      <c r="F12" s="23"/>
      <c r="G12" s="22" t="s">
        <v>5</v>
      </c>
      <c r="H12" s="22"/>
      <c r="I12" s="22"/>
      <c r="J12" s="23"/>
    </row>
    <row r="13" spans="1:10">
      <c r="B13" s="12" t="s">
        <v>9</v>
      </c>
      <c r="C13" s="15" t="s">
        <v>37</v>
      </c>
      <c r="D13" s="15" t="s">
        <v>38</v>
      </c>
      <c r="E13" s="15" t="s">
        <v>39</v>
      </c>
      <c r="F13" s="16" t="s">
        <v>40</v>
      </c>
      <c r="G13" s="15" t="s">
        <v>41</v>
      </c>
      <c r="H13" s="15" t="s">
        <v>42</v>
      </c>
      <c r="I13" s="15" t="s">
        <v>43</v>
      </c>
      <c r="J13" s="16" t="s">
        <v>44</v>
      </c>
    </row>
    <row r="14" spans="1:10">
      <c r="B14" s="5" t="s">
        <v>12</v>
      </c>
      <c r="C14" s="10">
        <v>256</v>
      </c>
      <c r="D14" s="10">
        <v>271</v>
      </c>
      <c r="E14" s="10">
        <v>61</v>
      </c>
      <c r="F14" s="9">
        <v>44</v>
      </c>
      <c r="G14" s="10">
        <v>40.506</v>
      </c>
      <c r="H14" s="10">
        <v>42.88</v>
      </c>
      <c r="I14" s="10">
        <v>9.6519999999999992</v>
      </c>
      <c r="J14" s="9">
        <v>6.9619999999999997</v>
      </c>
    </row>
    <row r="15" spans="1:10">
      <c r="B15" s="5" t="s">
        <v>13</v>
      </c>
      <c r="C15" s="10">
        <v>85</v>
      </c>
      <c r="D15" s="10">
        <v>71</v>
      </c>
      <c r="E15" s="10">
        <v>46</v>
      </c>
      <c r="F15" s="9">
        <v>24</v>
      </c>
      <c r="G15" s="10">
        <v>37.610999999999997</v>
      </c>
      <c r="H15" s="10">
        <v>31.416</v>
      </c>
      <c r="I15" s="10">
        <v>20.353999999999999</v>
      </c>
      <c r="J15" s="9">
        <v>10.619</v>
      </c>
    </row>
    <row r="16" spans="1:10">
      <c r="B16" s="5" t="s">
        <v>14</v>
      </c>
      <c r="C16" s="10">
        <v>25</v>
      </c>
      <c r="D16" s="10">
        <v>14</v>
      </c>
      <c r="E16" s="10">
        <v>15</v>
      </c>
      <c r="F16" s="9">
        <v>5</v>
      </c>
      <c r="G16" s="10">
        <v>42.372999999999998</v>
      </c>
      <c r="H16" s="10">
        <v>23.728999999999999</v>
      </c>
      <c r="I16" s="10">
        <v>25.423999999999999</v>
      </c>
      <c r="J16" s="9">
        <v>8.4749999999999996</v>
      </c>
    </row>
    <row r="17" spans="2:10">
      <c r="B17" s="5" t="s">
        <v>15</v>
      </c>
      <c r="C17" s="10">
        <v>56</v>
      </c>
      <c r="D17" s="10">
        <v>25</v>
      </c>
      <c r="E17" s="10">
        <v>31</v>
      </c>
      <c r="F17" s="9">
        <v>13</v>
      </c>
      <c r="G17" s="10">
        <v>44.8</v>
      </c>
      <c r="H17" s="10">
        <v>20</v>
      </c>
      <c r="I17" s="10">
        <v>24.8</v>
      </c>
      <c r="J17" s="9">
        <v>10.4</v>
      </c>
    </row>
    <row r="18" spans="2:10">
      <c r="B18" s="5" t="s">
        <v>16</v>
      </c>
      <c r="C18" s="10">
        <v>40</v>
      </c>
      <c r="D18" s="10">
        <v>20</v>
      </c>
      <c r="E18" s="10">
        <v>18</v>
      </c>
      <c r="F18" s="9">
        <v>4</v>
      </c>
      <c r="G18" s="10">
        <v>48.78</v>
      </c>
      <c r="H18" s="10">
        <v>24.39</v>
      </c>
      <c r="I18" s="10">
        <v>21.951000000000001</v>
      </c>
      <c r="J18" s="9">
        <v>4.8780000000000001</v>
      </c>
    </row>
    <row r="19" spans="2:10">
      <c r="B19" s="5" t="s">
        <v>17</v>
      </c>
      <c r="C19" s="10">
        <v>51</v>
      </c>
      <c r="D19" s="10">
        <v>36</v>
      </c>
      <c r="E19" s="10">
        <v>15</v>
      </c>
      <c r="F19" s="9">
        <v>11</v>
      </c>
      <c r="G19" s="10">
        <v>45.133000000000003</v>
      </c>
      <c r="H19" s="10">
        <v>31.858000000000001</v>
      </c>
      <c r="I19" s="10">
        <v>13.273999999999999</v>
      </c>
      <c r="J19" s="9">
        <v>9.7349999999999994</v>
      </c>
    </row>
    <row r="20" spans="2:10">
      <c r="B20" s="5" t="s">
        <v>18</v>
      </c>
      <c r="C20" s="10">
        <v>69</v>
      </c>
      <c r="D20" s="10">
        <v>84</v>
      </c>
      <c r="E20" s="10">
        <v>35</v>
      </c>
      <c r="F20" s="9">
        <v>15</v>
      </c>
      <c r="G20" s="10">
        <v>33.99</v>
      </c>
      <c r="H20" s="10">
        <v>41.378999999999998</v>
      </c>
      <c r="I20" s="10">
        <v>17.241</v>
      </c>
      <c r="J20" s="9">
        <v>7.3890000000000002</v>
      </c>
    </row>
    <row r="21" spans="2:10">
      <c r="B21" s="4" t="s">
        <v>8</v>
      </c>
      <c r="C21" s="14">
        <v>582</v>
      </c>
      <c r="D21" s="14">
        <v>521</v>
      </c>
      <c r="E21" s="14">
        <v>221</v>
      </c>
      <c r="F21" s="13">
        <v>116</v>
      </c>
      <c r="G21" s="14"/>
      <c r="H21" s="14"/>
      <c r="I21" s="14"/>
      <c r="J21" s="13"/>
    </row>
    <row r="23" spans="2:10">
      <c r="B23" s="19" t="s">
        <v>84</v>
      </c>
      <c r="C23" s="20"/>
      <c r="D23" s="20"/>
      <c r="E23" s="20"/>
      <c r="F23" s="21"/>
      <c r="G23" s="20"/>
      <c r="H23" s="20"/>
      <c r="I23" s="20"/>
      <c r="J23" s="21"/>
    </row>
    <row r="24" spans="2:10">
      <c r="B24" s="11"/>
      <c r="C24" s="22" t="s">
        <v>4</v>
      </c>
      <c r="D24" s="22"/>
      <c r="E24" s="22"/>
      <c r="F24" s="23"/>
      <c r="G24" s="22" t="s">
        <v>5</v>
      </c>
      <c r="H24" s="22"/>
      <c r="I24" s="22"/>
      <c r="J24" s="23"/>
    </row>
    <row r="25" spans="2:10">
      <c r="B25" s="12" t="s">
        <v>19</v>
      </c>
      <c r="C25" s="15" t="s">
        <v>37</v>
      </c>
      <c r="D25" s="15" t="s">
        <v>38</v>
      </c>
      <c r="E25" s="15" t="s">
        <v>39</v>
      </c>
      <c r="F25" s="16" t="s">
        <v>40</v>
      </c>
      <c r="G25" s="15" t="s">
        <v>41</v>
      </c>
      <c r="H25" s="15" t="s">
        <v>42</v>
      </c>
      <c r="I25" s="15" t="s">
        <v>43</v>
      </c>
      <c r="J25" s="16" t="s">
        <v>44</v>
      </c>
    </row>
    <row r="26" spans="2:10">
      <c r="B26" s="5" t="s">
        <v>20</v>
      </c>
      <c r="C26" s="10">
        <v>285</v>
      </c>
      <c r="D26" s="10">
        <v>259</v>
      </c>
      <c r="E26" s="10">
        <v>92</v>
      </c>
      <c r="F26" s="9">
        <v>59</v>
      </c>
      <c r="G26" s="10">
        <v>41.006999999999998</v>
      </c>
      <c r="H26" s="10">
        <v>37.265999999999998</v>
      </c>
      <c r="I26" s="10">
        <v>13.237</v>
      </c>
      <c r="J26" s="9">
        <v>8.4890000000000008</v>
      </c>
    </row>
    <row r="27" spans="2:10">
      <c r="B27" s="5" t="s">
        <v>21</v>
      </c>
      <c r="C27" s="10">
        <v>189</v>
      </c>
      <c r="D27" s="10">
        <v>155</v>
      </c>
      <c r="E27" s="10">
        <v>95</v>
      </c>
      <c r="F27" s="9">
        <v>44</v>
      </c>
      <c r="G27" s="10">
        <v>39.130000000000003</v>
      </c>
      <c r="H27" s="10">
        <v>32.091000000000001</v>
      </c>
      <c r="I27" s="10">
        <v>19.669</v>
      </c>
      <c r="J27" s="9">
        <v>9.11</v>
      </c>
    </row>
    <row r="28" spans="2:10">
      <c r="B28" s="5" t="s">
        <v>22</v>
      </c>
      <c r="C28" s="10">
        <v>85</v>
      </c>
      <c r="D28" s="10">
        <v>91</v>
      </c>
      <c r="E28" s="10">
        <v>29</v>
      </c>
      <c r="F28" s="9">
        <v>11</v>
      </c>
      <c r="G28" s="10">
        <v>39.351999999999997</v>
      </c>
      <c r="H28" s="10">
        <v>42.13</v>
      </c>
      <c r="I28" s="10">
        <v>13.426</v>
      </c>
      <c r="J28" s="9">
        <v>5.093</v>
      </c>
    </row>
    <row r="29" spans="2:10">
      <c r="B29" s="4" t="s">
        <v>8</v>
      </c>
      <c r="C29" s="14">
        <v>559</v>
      </c>
      <c r="D29" s="14">
        <v>505</v>
      </c>
      <c r="E29" s="14">
        <v>216</v>
      </c>
      <c r="F29" s="13">
        <v>114</v>
      </c>
      <c r="G29" s="14"/>
      <c r="H29" s="14"/>
      <c r="I29" s="14"/>
      <c r="J29" s="13"/>
    </row>
    <row r="31" spans="2:10">
      <c r="B31" s="19" t="s">
        <v>84</v>
      </c>
      <c r="C31" s="20"/>
      <c r="D31" s="20"/>
      <c r="E31" s="20"/>
      <c r="F31" s="21"/>
      <c r="G31" s="20"/>
      <c r="H31" s="20"/>
      <c r="I31" s="20"/>
      <c r="J31" s="21"/>
    </row>
    <row r="32" spans="2:10">
      <c r="B32" s="11"/>
      <c r="C32" s="22" t="s">
        <v>4</v>
      </c>
      <c r="D32" s="22"/>
      <c r="E32" s="22"/>
      <c r="F32" s="23"/>
      <c r="G32" s="22" t="s">
        <v>5</v>
      </c>
      <c r="H32" s="22"/>
      <c r="I32" s="22"/>
      <c r="J32" s="23"/>
    </row>
    <row r="33" spans="2:10">
      <c r="B33" s="12" t="s">
        <v>23</v>
      </c>
      <c r="C33" s="15" t="s">
        <v>37</v>
      </c>
      <c r="D33" s="15" t="s">
        <v>38</v>
      </c>
      <c r="E33" s="15" t="s">
        <v>39</v>
      </c>
      <c r="F33" s="16" t="s">
        <v>40</v>
      </c>
      <c r="G33" s="15" t="s">
        <v>41</v>
      </c>
      <c r="H33" s="15" t="s">
        <v>42</v>
      </c>
      <c r="I33" s="15" t="s">
        <v>43</v>
      </c>
      <c r="J33" s="16" t="s">
        <v>44</v>
      </c>
    </row>
    <row r="34" spans="2:10">
      <c r="B34" s="5" t="s">
        <v>24</v>
      </c>
      <c r="C34" s="10">
        <v>256</v>
      </c>
      <c r="D34" s="10">
        <v>247</v>
      </c>
      <c r="E34" s="10">
        <v>94</v>
      </c>
      <c r="F34" s="9">
        <v>56</v>
      </c>
      <c r="G34" s="10">
        <v>39.204000000000001</v>
      </c>
      <c r="H34" s="10">
        <v>37.825000000000003</v>
      </c>
      <c r="I34" s="10">
        <v>14.395</v>
      </c>
      <c r="J34" s="9">
        <v>8.5760000000000005</v>
      </c>
    </row>
    <row r="35" spans="2:10">
      <c r="B35" s="5" t="s">
        <v>25</v>
      </c>
      <c r="C35" s="10">
        <v>321</v>
      </c>
      <c r="D35" s="10">
        <v>268</v>
      </c>
      <c r="E35" s="10">
        <v>124</v>
      </c>
      <c r="F35" s="9">
        <v>60</v>
      </c>
      <c r="G35" s="10">
        <v>41.527000000000001</v>
      </c>
      <c r="H35" s="10">
        <v>34.67</v>
      </c>
      <c r="I35" s="10">
        <v>16.041</v>
      </c>
      <c r="J35" s="9">
        <v>7.7619999999999996</v>
      </c>
    </row>
    <row r="36" spans="2:10">
      <c r="B36" s="4" t="s">
        <v>8</v>
      </c>
      <c r="C36" s="14">
        <v>577</v>
      </c>
      <c r="D36" s="14">
        <v>515</v>
      </c>
      <c r="E36" s="14">
        <v>218</v>
      </c>
      <c r="F36" s="13">
        <v>116</v>
      </c>
      <c r="G36" s="14"/>
      <c r="H36" s="14"/>
      <c r="I36" s="14"/>
      <c r="J36" s="13"/>
    </row>
    <row r="38" spans="2:10">
      <c r="B38" s="19" t="s">
        <v>84</v>
      </c>
      <c r="C38" s="20"/>
      <c r="D38" s="20"/>
      <c r="E38" s="20"/>
      <c r="F38" s="21"/>
      <c r="G38" s="20"/>
      <c r="H38" s="20"/>
      <c r="I38" s="20"/>
      <c r="J38" s="21"/>
    </row>
    <row r="39" spans="2:10">
      <c r="B39" s="11"/>
      <c r="C39" s="22" t="s">
        <v>4</v>
      </c>
      <c r="D39" s="22"/>
      <c r="E39" s="22"/>
      <c r="F39" s="23"/>
      <c r="G39" s="22" t="s">
        <v>5</v>
      </c>
      <c r="H39" s="22"/>
      <c r="I39" s="22"/>
      <c r="J39" s="23"/>
    </row>
    <row r="40" spans="2:10">
      <c r="B40" s="12" t="s">
        <v>26</v>
      </c>
      <c r="C40" s="15" t="s">
        <v>37</v>
      </c>
      <c r="D40" s="15" t="s">
        <v>38</v>
      </c>
      <c r="E40" s="15" t="s">
        <v>39</v>
      </c>
      <c r="F40" s="16" t="s">
        <v>40</v>
      </c>
      <c r="G40" s="15" t="s">
        <v>41</v>
      </c>
      <c r="H40" s="15" t="s">
        <v>42</v>
      </c>
      <c r="I40" s="15" t="s">
        <v>43</v>
      </c>
      <c r="J40" s="16" t="s">
        <v>44</v>
      </c>
    </row>
    <row r="41" spans="2:10">
      <c r="B41" s="5" t="s">
        <v>27</v>
      </c>
      <c r="C41" s="10">
        <v>389</v>
      </c>
      <c r="D41" s="10">
        <v>328</v>
      </c>
      <c r="E41" s="10">
        <v>145</v>
      </c>
      <c r="F41" s="9">
        <v>71</v>
      </c>
      <c r="G41" s="10">
        <v>41.692999999999998</v>
      </c>
      <c r="H41" s="10">
        <v>35.155000000000001</v>
      </c>
      <c r="I41" s="10">
        <v>15.541</v>
      </c>
      <c r="J41" s="9">
        <v>7.61</v>
      </c>
    </row>
    <row r="42" spans="2:10">
      <c r="B42" s="5" t="s">
        <v>28</v>
      </c>
      <c r="C42" s="10">
        <v>141</v>
      </c>
      <c r="D42" s="10">
        <v>144</v>
      </c>
      <c r="E42" s="10">
        <v>60</v>
      </c>
      <c r="F42" s="9">
        <v>37</v>
      </c>
      <c r="G42" s="10">
        <v>36.911000000000001</v>
      </c>
      <c r="H42" s="10">
        <v>37.695999999999998</v>
      </c>
      <c r="I42" s="10">
        <v>15.707000000000001</v>
      </c>
      <c r="J42" s="9">
        <v>9.6859999999999999</v>
      </c>
    </row>
    <row r="43" spans="2:10">
      <c r="B43" s="5" t="s">
        <v>29</v>
      </c>
      <c r="C43" s="10">
        <v>47</v>
      </c>
      <c r="D43" s="10">
        <v>43</v>
      </c>
      <c r="E43" s="10">
        <v>13</v>
      </c>
      <c r="F43" s="9">
        <v>8</v>
      </c>
      <c r="G43" s="10">
        <v>42.341999999999999</v>
      </c>
      <c r="H43" s="10">
        <v>38.738999999999997</v>
      </c>
      <c r="I43" s="10">
        <v>11.712</v>
      </c>
      <c r="J43" s="9">
        <v>7.2069999999999999</v>
      </c>
    </row>
    <row r="44" spans="2:10">
      <c r="B44" s="4" t="s">
        <v>8</v>
      </c>
      <c r="C44" s="14">
        <v>577</v>
      </c>
      <c r="D44" s="14">
        <v>515</v>
      </c>
      <c r="E44" s="14">
        <v>218</v>
      </c>
      <c r="F44" s="13">
        <v>116</v>
      </c>
      <c r="G44" s="14"/>
      <c r="H44" s="14"/>
      <c r="I44" s="14"/>
      <c r="J44" s="13"/>
    </row>
    <row r="46" spans="2:10">
      <c r="B46" s="19" t="s">
        <v>84</v>
      </c>
      <c r="C46" s="20"/>
      <c r="D46" s="20"/>
      <c r="E46" s="20"/>
      <c r="F46" s="21"/>
      <c r="G46" s="20"/>
      <c r="H46" s="20"/>
      <c r="I46" s="20"/>
      <c r="J46" s="21"/>
    </row>
    <row r="47" spans="2:10">
      <c r="B47" s="11"/>
      <c r="C47" s="22" t="s">
        <v>4</v>
      </c>
      <c r="D47" s="22"/>
      <c r="E47" s="22"/>
      <c r="F47" s="23"/>
      <c r="G47" s="22" t="s">
        <v>5</v>
      </c>
      <c r="H47" s="22"/>
      <c r="I47" s="22"/>
      <c r="J47" s="23"/>
    </row>
    <row r="48" spans="2:10">
      <c r="B48" s="12" t="s">
        <v>30</v>
      </c>
      <c r="C48" s="15" t="s">
        <v>37</v>
      </c>
      <c r="D48" s="15" t="s">
        <v>38</v>
      </c>
      <c r="E48" s="15" t="s">
        <v>39</v>
      </c>
      <c r="F48" s="16" t="s">
        <v>40</v>
      </c>
      <c r="G48" s="15" t="s">
        <v>41</v>
      </c>
      <c r="H48" s="15" t="s">
        <v>42</v>
      </c>
      <c r="I48" s="15" t="s">
        <v>43</v>
      </c>
      <c r="J48" s="16" t="s">
        <v>44</v>
      </c>
    </row>
    <row r="49" spans="2:10">
      <c r="B49" s="5" t="s">
        <v>31</v>
      </c>
      <c r="C49" s="10">
        <v>66</v>
      </c>
      <c r="D49" s="10">
        <v>47</v>
      </c>
      <c r="E49" s="10">
        <v>17</v>
      </c>
      <c r="F49" s="9">
        <v>11</v>
      </c>
      <c r="G49" s="10">
        <v>46.808999999999997</v>
      </c>
      <c r="H49" s="10">
        <v>33.332999999999998</v>
      </c>
      <c r="I49" s="10">
        <v>12.057</v>
      </c>
      <c r="J49" s="9">
        <v>7.8010000000000002</v>
      </c>
    </row>
    <row r="50" spans="2:10">
      <c r="B50" s="5" t="s">
        <v>32</v>
      </c>
      <c r="C50" s="10">
        <v>511</v>
      </c>
      <c r="D50" s="10">
        <v>468</v>
      </c>
      <c r="E50" s="10">
        <v>201</v>
      </c>
      <c r="F50" s="9">
        <v>105</v>
      </c>
      <c r="G50" s="10">
        <v>39.767000000000003</v>
      </c>
      <c r="H50" s="10">
        <v>36.42</v>
      </c>
      <c r="I50" s="10">
        <v>15.641999999999999</v>
      </c>
      <c r="J50" s="9">
        <v>8.1709999999999994</v>
      </c>
    </row>
    <row r="51" spans="2:10">
      <c r="B51" s="4" t="s">
        <v>8</v>
      </c>
      <c r="C51" s="14">
        <v>577</v>
      </c>
      <c r="D51" s="14">
        <v>515</v>
      </c>
      <c r="E51" s="14">
        <v>218</v>
      </c>
      <c r="F51" s="13">
        <v>116</v>
      </c>
      <c r="G51" s="14"/>
      <c r="H51" s="14"/>
      <c r="I51" s="14"/>
      <c r="J51" s="13"/>
    </row>
    <row r="53" spans="2:10">
      <c r="B53" s="19" t="s">
        <v>84</v>
      </c>
      <c r="C53" s="20"/>
      <c r="D53" s="20"/>
      <c r="E53" s="20"/>
      <c r="F53" s="21"/>
      <c r="G53" s="20"/>
      <c r="H53" s="20"/>
      <c r="I53" s="20"/>
      <c r="J53" s="21"/>
    </row>
    <row r="54" spans="2:10">
      <c r="B54" s="11"/>
      <c r="C54" s="22" t="s">
        <v>4</v>
      </c>
      <c r="D54" s="22"/>
      <c r="E54" s="22"/>
      <c r="F54" s="23"/>
      <c r="G54" s="22" t="s">
        <v>5</v>
      </c>
      <c r="H54" s="22"/>
      <c r="I54" s="22"/>
      <c r="J54" s="23"/>
    </row>
    <row r="55" spans="2:10">
      <c r="B55" s="12" t="s">
        <v>33</v>
      </c>
      <c r="C55" s="15" t="s">
        <v>37</v>
      </c>
      <c r="D55" s="15" t="s">
        <v>38</v>
      </c>
      <c r="E55" s="15" t="s">
        <v>39</v>
      </c>
      <c r="F55" s="16" t="s">
        <v>40</v>
      </c>
      <c r="G55" s="15" t="s">
        <v>41</v>
      </c>
      <c r="H55" s="15" t="s">
        <v>42</v>
      </c>
      <c r="I55" s="15" t="s">
        <v>43</v>
      </c>
      <c r="J55" s="16" t="s">
        <v>44</v>
      </c>
    </row>
    <row r="56" spans="2:10">
      <c r="B56" s="5" t="s">
        <v>34</v>
      </c>
      <c r="C56" s="10">
        <v>165</v>
      </c>
      <c r="D56" s="10">
        <v>136</v>
      </c>
      <c r="E56" s="10">
        <v>64</v>
      </c>
      <c r="F56" s="9">
        <v>34</v>
      </c>
      <c r="G56" s="10">
        <v>41.353000000000002</v>
      </c>
      <c r="H56" s="10">
        <v>34.085000000000001</v>
      </c>
      <c r="I56" s="10">
        <v>16.04</v>
      </c>
      <c r="J56" s="9">
        <v>8.5210000000000008</v>
      </c>
    </row>
    <row r="57" spans="2:10">
      <c r="B57" s="5" t="s">
        <v>35</v>
      </c>
      <c r="C57" s="10">
        <v>412</v>
      </c>
      <c r="D57" s="10">
        <v>379</v>
      </c>
      <c r="E57" s="10">
        <v>154</v>
      </c>
      <c r="F57" s="9">
        <v>82</v>
      </c>
      <c r="G57" s="10">
        <v>40.116999999999997</v>
      </c>
      <c r="H57" s="10">
        <v>36.904000000000003</v>
      </c>
      <c r="I57" s="10">
        <v>14.994999999999999</v>
      </c>
      <c r="J57" s="9">
        <v>7.984</v>
      </c>
    </row>
    <row r="58" spans="2:10">
      <c r="B58" s="4" t="s">
        <v>8</v>
      </c>
      <c r="C58" s="14">
        <v>577</v>
      </c>
      <c r="D58" s="14">
        <v>515</v>
      </c>
      <c r="E58" s="14">
        <v>218</v>
      </c>
      <c r="F58" s="13">
        <v>116</v>
      </c>
      <c r="G58" s="14"/>
      <c r="H58" s="14"/>
      <c r="I58" s="14"/>
      <c r="J58" s="13"/>
    </row>
  </sheetData>
  <mergeCells count="18">
    <mergeCell ref="B11:J11"/>
    <mergeCell ref="C12:F12"/>
    <mergeCell ref="G12:J12"/>
    <mergeCell ref="B23:J23"/>
    <mergeCell ref="C24:F24"/>
    <mergeCell ref="G24:J24"/>
    <mergeCell ref="B31:J31"/>
    <mergeCell ref="C32:F32"/>
    <mergeCell ref="G32:J32"/>
    <mergeCell ref="B38:J38"/>
    <mergeCell ref="C39:F39"/>
    <mergeCell ref="G39:J39"/>
    <mergeCell ref="B46:J46"/>
    <mergeCell ref="C47:F47"/>
    <mergeCell ref="G47:J47"/>
    <mergeCell ref="B53:J53"/>
    <mergeCell ref="C54:F54"/>
    <mergeCell ref="G54:J54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9"/>
  <sheetViews>
    <sheetView workbookViewId="0"/>
  </sheetViews>
  <sheetFormatPr defaultColWidth="11.42578125" defaultRowHeight="15"/>
  <sheetData>
    <row r="1" spans="1:12">
      <c r="A1" s="1" t="s">
        <v>85</v>
      </c>
    </row>
    <row r="2" spans="1:12">
      <c r="A2" s="17" t="str">
        <f>HYPERLINK("#'Contents'!A1", "Contents")</f>
        <v>Contents</v>
      </c>
      <c r="B2" s="17" t="str">
        <f>HYPERLINK("#'Sheet.12'!A1", "Sheet.12")</f>
        <v>Sheet.12</v>
      </c>
      <c r="C2" s="18" t="str">
        <f>HYPERLINK("#'Sheet.14'!A1", "Sheet.14")</f>
        <v>Sheet.14</v>
      </c>
    </row>
    <row r="4" spans="1:12">
      <c r="B4" s="3" t="s">
        <v>3</v>
      </c>
      <c r="C4" s="2" t="s">
        <v>4</v>
      </c>
      <c r="D4" s="6" t="s">
        <v>5</v>
      </c>
    </row>
    <row r="5" spans="1:12">
      <c r="B5" s="5" t="s">
        <v>39</v>
      </c>
      <c r="C5" s="10">
        <v>87</v>
      </c>
      <c r="D5" s="9">
        <v>6.0419999999999998</v>
      </c>
    </row>
    <row r="6" spans="1:12">
      <c r="B6" s="5" t="s">
        <v>40</v>
      </c>
      <c r="C6" s="10">
        <v>209</v>
      </c>
      <c r="D6" s="9">
        <v>14.513999999999999</v>
      </c>
    </row>
    <row r="7" spans="1:12">
      <c r="B7" s="5" t="s">
        <v>47</v>
      </c>
      <c r="C7" s="10">
        <v>598</v>
      </c>
      <c r="D7" s="9">
        <v>41.527999999999999</v>
      </c>
    </row>
    <row r="8" spans="1:12">
      <c r="B8" s="5" t="s">
        <v>48</v>
      </c>
      <c r="C8" s="10">
        <v>249</v>
      </c>
      <c r="D8" s="9">
        <v>17.292000000000002</v>
      </c>
    </row>
    <row r="9" spans="1:12">
      <c r="B9" s="5" t="s">
        <v>49</v>
      </c>
      <c r="C9" s="10">
        <v>297</v>
      </c>
      <c r="D9" s="9">
        <v>20.625</v>
      </c>
    </row>
    <row r="10" spans="1:12">
      <c r="B10" s="4" t="s">
        <v>8</v>
      </c>
      <c r="C10" s="7">
        <v>1440</v>
      </c>
      <c r="D10" s="8"/>
    </row>
    <row r="12" spans="1:12">
      <c r="B12" s="19" t="s">
        <v>85</v>
      </c>
      <c r="C12" s="20"/>
      <c r="D12" s="20"/>
      <c r="E12" s="20"/>
      <c r="F12" s="20"/>
      <c r="G12" s="21"/>
      <c r="H12" s="20"/>
      <c r="I12" s="20"/>
      <c r="J12" s="20"/>
      <c r="K12" s="20"/>
      <c r="L12" s="21"/>
    </row>
    <row r="13" spans="1:12">
      <c r="B13" s="11"/>
      <c r="C13" s="22" t="s">
        <v>4</v>
      </c>
      <c r="D13" s="22"/>
      <c r="E13" s="22"/>
      <c r="F13" s="22"/>
      <c r="G13" s="23"/>
      <c r="H13" s="22" t="s">
        <v>5</v>
      </c>
      <c r="I13" s="22"/>
      <c r="J13" s="22"/>
      <c r="K13" s="22"/>
      <c r="L13" s="23"/>
    </row>
    <row r="14" spans="1:12">
      <c r="B14" s="12" t="s">
        <v>9</v>
      </c>
      <c r="C14" s="15" t="s">
        <v>39</v>
      </c>
      <c r="D14" s="15" t="s">
        <v>40</v>
      </c>
      <c r="E14" s="15" t="s">
        <v>47</v>
      </c>
      <c r="F14" s="15" t="s">
        <v>48</v>
      </c>
      <c r="G14" s="16" t="s">
        <v>49</v>
      </c>
      <c r="H14" s="15" t="s">
        <v>43</v>
      </c>
      <c r="I14" s="15" t="s">
        <v>44</v>
      </c>
      <c r="J14" s="15" t="s">
        <v>50</v>
      </c>
      <c r="K14" s="15" t="s">
        <v>51</v>
      </c>
      <c r="L14" s="16" t="s">
        <v>52</v>
      </c>
    </row>
    <row r="15" spans="1:12">
      <c r="B15" s="5" t="s">
        <v>12</v>
      </c>
      <c r="C15" s="10">
        <v>27</v>
      </c>
      <c r="D15" s="10">
        <v>54</v>
      </c>
      <c r="E15" s="10">
        <v>261</v>
      </c>
      <c r="F15" s="10">
        <v>162</v>
      </c>
      <c r="G15" s="9">
        <v>128</v>
      </c>
      <c r="H15" s="10">
        <v>4.2720000000000002</v>
      </c>
      <c r="I15" s="10">
        <v>8.5440000000000005</v>
      </c>
      <c r="J15" s="10">
        <v>41.296999999999997</v>
      </c>
      <c r="K15" s="10">
        <v>25.632999999999999</v>
      </c>
      <c r="L15" s="9">
        <v>20.253</v>
      </c>
    </row>
    <row r="16" spans="1:12">
      <c r="B16" s="5" t="s">
        <v>13</v>
      </c>
      <c r="C16" s="10">
        <v>16</v>
      </c>
      <c r="D16" s="10">
        <v>46</v>
      </c>
      <c r="E16" s="10">
        <v>102</v>
      </c>
      <c r="F16" s="10">
        <v>23</v>
      </c>
      <c r="G16" s="9">
        <v>39</v>
      </c>
      <c r="H16" s="10">
        <v>7.08</v>
      </c>
      <c r="I16" s="10">
        <v>20.353999999999999</v>
      </c>
      <c r="J16" s="10">
        <v>45.133000000000003</v>
      </c>
      <c r="K16" s="10">
        <v>10.177</v>
      </c>
      <c r="L16" s="9">
        <v>17.257000000000001</v>
      </c>
    </row>
    <row r="17" spans="2:12">
      <c r="B17" s="5" t="s">
        <v>14</v>
      </c>
      <c r="C17" s="10">
        <v>7</v>
      </c>
      <c r="D17" s="10">
        <v>16</v>
      </c>
      <c r="E17" s="10">
        <v>21</v>
      </c>
      <c r="F17" s="10">
        <v>2</v>
      </c>
      <c r="G17" s="9">
        <v>13</v>
      </c>
      <c r="H17" s="10">
        <v>11.864000000000001</v>
      </c>
      <c r="I17" s="10">
        <v>27.119</v>
      </c>
      <c r="J17" s="10">
        <v>35.593000000000004</v>
      </c>
      <c r="K17" s="10">
        <v>3.39</v>
      </c>
      <c r="L17" s="9">
        <v>22.033999999999999</v>
      </c>
    </row>
    <row r="18" spans="2:12">
      <c r="B18" s="5" t="s">
        <v>15</v>
      </c>
      <c r="C18" s="10">
        <v>7</v>
      </c>
      <c r="D18" s="10">
        <v>20</v>
      </c>
      <c r="E18" s="10">
        <v>53</v>
      </c>
      <c r="F18" s="10">
        <v>12</v>
      </c>
      <c r="G18" s="9">
        <v>33</v>
      </c>
      <c r="H18" s="10">
        <v>5.6</v>
      </c>
      <c r="I18" s="10">
        <v>16</v>
      </c>
      <c r="J18" s="10">
        <v>42.4</v>
      </c>
      <c r="K18" s="10">
        <v>9.6</v>
      </c>
      <c r="L18" s="9">
        <v>26.4</v>
      </c>
    </row>
    <row r="19" spans="2:12">
      <c r="B19" s="5" t="s">
        <v>16</v>
      </c>
      <c r="C19" s="10">
        <v>7</v>
      </c>
      <c r="D19" s="10">
        <v>19</v>
      </c>
      <c r="E19" s="10">
        <v>33</v>
      </c>
      <c r="F19" s="10">
        <v>3</v>
      </c>
      <c r="G19" s="9">
        <v>20</v>
      </c>
      <c r="H19" s="10">
        <v>8.5370000000000008</v>
      </c>
      <c r="I19" s="10">
        <v>23.170999999999999</v>
      </c>
      <c r="J19" s="10">
        <v>40.244</v>
      </c>
      <c r="K19" s="10">
        <v>3.6589999999999998</v>
      </c>
      <c r="L19" s="9">
        <v>24.39</v>
      </c>
    </row>
    <row r="20" spans="2:12">
      <c r="B20" s="5" t="s">
        <v>17</v>
      </c>
      <c r="C20" s="10">
        <v>11</v>
      </c>
      <c r="D20" s="10">
        <v>22</v>
      </c>
      <c r="E20" s="10">
        <v>41</v>
      </c>
      <c r="F20" s="10">
        <v>13</v>
      </c>
      <c r="G20" s="9">
        <v>26</v>
      </c>
      <c r="H20" s="10">
        <v>9.7349999999999994</v>
      </c>
      <c r="I20" s="10">
        <v>19.469000000000001</v>
      </c>
      <c r="J20" s="10">
        <v>36.283000000000001</v>
      </c>
      <c r="K20" s="10">
        <v>11.504</v>
      </c>
      <c r="L20" s="9">
        <v>23.009</v>
      </c>
    </row>
    <row r="21" spans="2:12">
      <c r="B21" s="5" t="s">
        <v>18</v>
      </c>
      <c r="C21" s="10">
        <v>12</v>
      </c>
      <c r="D21" s="10">
        <v>32</v>
      </c>
      <c r="E21" s="10">
        <v>87</v>
      </c>
      <c r="F21" s="10">
        <v>34</v>
      </c>
      <c r="G21" s="9">
        <v>38</v>
      </c>
      <c r="H21" s="10">
        <v>5.9109999999999996</v>
      </c>
      <c r="I21" s="10">
        <v>15.763999999999999</v>
      </c>
      <c r="J21" s="10">
        <v>42.856999999999999</v>
      </c>
      <c r="K21" s="10">
        <v>16.748999999999999</v>
      </c>
      <c r="L21" s="9">
        <v>18.719000000000001</v>
      </c>
    </row>
    <row r="22" spans="2:12">
      <c r="B22" s="4" t="s">
        <v>8</v>
      </c>
      <c r="C22" s="14">
        <v>87</v>
      </c>
      <c r="D22" s="14">
        <v>209</v>
      </c>
      <c r="E22" s="14">
        <v>598</v>
      </c>
      <c r="F22" s="14">
        <v>249</v>
      </c>
      <c r="G22" s="13">
        <v>297</v>
      </c>
      <c r="H22" s="14"/>
      <c r="I22" s="14"/>
      <c r="J22" s="14"/>
      <c r="K22" s="14"/>
      <c r="L22" s="13"/>
    </row>
    <row r="24" spans="2:12">
      <c r="B24" s="19" t="s">
        <v>85</v>
      </c>
      <c r="C24" s="20"/>
      <c r="D24" s="20"/>
      <c r="E24" s="20"/>
      <c r="F24" s="20"/>
      <c r="G24" s="21"/>
      <c r="H24" s="20"/>
      <c r="I24" s="20"/>
      <c r="J24" s="20"/>
      <c r="K24" s="20"/>
      <c r="L24" s="21"/>
    </row>
    <row r="25" spans="2:12">
      <c r="B25" s="11"/>
      <c r="C25" s="22" t="s">
        <v>4</v>
      </c>
      <c r="D25" s="22"/>
      <c r="E25" s="22"/>
      <c r="F25" s="22"/>
      <c r="G25" s="23"/>
      <c r="H25" s="22" t="s">
        <v>5</v>
      </c>
      <c r="I25" s="22"/>
      <c r="J25" s="22"/>
      <c r="K25" s="22"/>
      <c r="L25" s="23"/>
    </row>
    <row r="26" spans="2:12">
      <c r="B26" s="12" t="s">
        <v>19</v>
      </c>
      <c r="C26" s="15" t="s">
        <v>39</v>
      </c>
      <c r="D26" s="15" t="s">
        <v>40</v>
      </c>
      <c r="E26" s="15" t="s">
        <v>47</v>
      </c>
      <c r="F26" s="15" t="s">
        <v>48</v>
      </c>
      <c r="G26" s="16" t="s">
        <v>49</v>
      </c>
      <c r="H26" s="15" t="s">
        <v>43</v>
      </c>
      <c r="I26" s="15" t="s">
        <v>44</v>
      </c>
      <c r="J26" s="15" t="s">
        <v>50</v>
      </c>
      <c r="K26" s="15" t="s">
        <v>51</v>
      </c>
      <c r="L26" s="16" t="s">
        <v>52</v>
      </c>
    </row>
    <row r="27" spans="2:12">
      <c r="B27" s="5" t="s">
        <v>20</v>
      </c>
      <c r="C27" s="10">
        <v>34</v>
      </c>
      <c r="D27" s="10">
        <v>84</v>
      </c>
      <c r="E27" s="10">
        <v>302</v>
      </c>
      <c r="F27" s="10">
        <v>118</v>
      </c>
      <c r="G27" s="9">
        <v>157</v>
      </c>
      <c r="H27" s="10">
        <v>4.8920000000000003</v>
      </c>
      <c r="I27" s="10">
        <v>12.086</v>
      </c>
      <c r="J27" s="10">
        <v>43.453000000000003</v>
      </c>
      <c r="K27" s="10">
        <v>16.978000000000002</v>
      </c>
      <c r="L27" s="9">
        <v>22.59</v>
      </c>
    </row>
    <row r="28" spans="2:12">
      <c r="B28" s="5" t="s">
        <v>21</v>
      </c>
      <c r="C28" s="10">
        <v>43</v>
      </c>
      <c r="D28" s="10">
        <v>89</v>
      </c>
      <c r="E28" s="10">
        <v>193</v>
      </c>
      <c r="F28" s="10">
        <v>72</v>
      </c>
      <c r="G28" s="9">
        <v>86</v>
      </c>
      <c r="H28" s="10">
        <v>8.9030000000000005</v>
      </c>
      <c r="I28" s="10">
        <v>18.427</v>
      </c>
      <c r="J28" s="10">
        <v>39.959000000000003</v>
      </c>
      <c r="K28" s="10">
        <v>14.907</v>
      </c>
      <c r="L28" s="9">
        <v>17.805</v>
      </c>
    </row>
    <row r="29" spans="2:12">
      <c r="B29" s="5" t="s">
        <v>22</v>
      </c>
      <c r="C29" s="10">
        <v>9</v>
      </c>
      <c r="D29" s="10">
        <v>34</v>
      </c>
      <c r="E29" s="10">
        <v>78</v>
      </c>
      <c r="F29" s="10">
        <v>46</v>
      </c>
      <c r="G29" s="9">
        <v>49</v>
      </c>
      <c r="H29" s="10">
        <v>4.1669999999999998</v>
      </c>
      <c r="I29" s="10">
        <v>15.741</v>
      </c>
      <c r="J29" s="10">
        <v>36.110999999999997</v>
      </c>
      <c r="K29" s="10">
        <v>21.295999999999999</v>
      </c>
      <c r="L29" s="9">
        <v>22.684999999999999</v>
      </c>
    </row>
    <row r="30" spans="2:12">
      <c r="B30" s="4" t="s">
        <v>8</v>
      </c>
      <c r="C30" s="14">
        <v>86</v>
      </c>
      <c r="D30" s="14">
        <v>207</v>
      </c>
      <c r="E30" s="14">
        <v>573</v>
      </c>
      <c r="F30" s="14">
        <v>236</v>
      </c>
      <c r="G30" s="13">
        <v>292</v>
      </c>
      <c r="H30" s="14"/>
      <c r="I30" s="14"/>
      <c r="J30" s="14"/>
      <c r="K30" s="14"/>
      <c r="L30" s="13"/>
    </row>
    <row r="32" spans="2:12">
      <c r="B32" s="19" t="s">
        <v>85</v>
      </c>
      <c r="C32" s="20"/>
      <c r="D32" s="20"/>
      <c r="E32" s="20"/>
      <c r="F32" s="20"/>
      <c r="G32" s="21"/>
      <c r="H32" s="20"/>
      <c r="I32" s="20"/>
      <c r="J32" s="20"/>
      <c r="K32" s="20"/>
      <c r="L32" s="21"/>
    </row>
    <row r="33" spans="2:12">
      <c r="B33" s="11"/>
      <c r="C33" s="22" t="s">
        <v>4</v>
      </c>
      <c r="D33" s="22"/>
      <c r="E33" s="22"/>
      <c r="F33" s="22"/>
      <c r="G33" s="23"/>
      <c r="H33" s="22" t="s">
        <v>5</v>
      </c>
      <c r="I33" s="22"/>
      <c r="J33" s="22"/>
      <c r="K33" s="22"/>
      <c r="L33" s="23"/>
    </row>
    <row r="34" spans="2:12">
      <c r="B34" s="12" t="s">
        <v>23</v>
      </c>
      <c r="C34" s="15" t="s">
        <v>39</v>
      </c>
      <c r="D34" s="15" t="s">
        <v>40</v>
      </c>
      <c r="E34" s="15" t="s">
        <v>47</v>
      </c>
      <c r="F34" s="15" t="s">
        <v>48</v>
      </c>
      <c r="G34" s="16" t="s">
        <v>49</v>
      </c>
      <c r="H34" s="15" t="s">
        <v>43</v>
      </c>
      <c r="I34" s="15" t="s">
        <v>44</v>
      </c>
      <c r="J34" s="15" t="s">
        <v>50</v>
      </c>
      <c r="K34" s="15" t="s">
        <v>51</v>
      </c>
      <c r="L34" s="16" t="s">
        <v>52</v>
      </c>
    </row>
    <row r="35" spans="2:12">
      <c r="B35" s="5" t="s">
        <v>24</v>
      </c>
      <c r="C35" s="10">
        <v>37</v>
      </c>
      <c r="D35" s="10">
        <v>32</v>
      </c>
      <c r="E35" s="10">
        <v>313</v>
      </c>
      <c r="F35" s="10">
        <v>111</v>
      </c>
      <c r="G35" s="9">
        <v>160</v>
      </c>
      <c r="H35" s="10">
        <v>5.6660000000000004</v>
      </c>
      <c r="I35" s="10">
        <v>4.9000000000000004</v>
      </c>
      <c r="J35" s="10">
        <v>47.933</v>
      </c>
      <c r="K35" s="10">
        <v>16.998000000000001</v>
      </c>
      <c r="L35" s="9">
        <v>24.501999999999999</v>
      </c>
    </row>
    <row r="36" spans="2:12">
      <c r="B36" s="5" t="s">
        <v>25</v>
      </c>
      <c r="C36" s="10">
        <v>49</v>
      </c>
      <c r="D36" s="10">
        <v>177</v>
      </c>
      <c r="E36" s="10">
        <v>276</v>
      </c>
      <c r="F36" s="10">
        <v>137</v>
      </c>
      <c r="G36" s="9">
        <v>134</v>
      </c>
      <c r="H36" s="10">
        <v>6.3390000000000004</v>
      </c>
      <c r="I36" s="10">
        <v>22.898</v>
      </c>
      <c r="J36" s="10">
        <v>35.704999999999998</v>
      </c>
      <c r="K36" s="10">
        <v>17.722999999999999</v>
      </c>
      <c r="L36" s="9">
        <v>17.335000000000001</v>
      </c>
    </row>
    <row r="37" spans="2:12">
      <c r="B37" s="4" t="s">
        <v>8</v>
      </c>
      <c r="C37" s="14">
        <v>86</v>
      </c>
      <c r="D37" s="14">
        <v>209</v>
      </c>
      <c r="E37" s="14">
        <v>589</v>
      </c>
      <c r="F37" s="14">
        <v>248</v>
      </c>
      <c r="G37" s="13">
        <v>294</v>
      </c>
      <c r="H37" s="14"/>
      <c r="I37" s="14"/>
      <c r="J37" s="14"/>
      <c r="K37" s="14"/>
      <c r="L37" s="13"/>
    </row>
    <row r="39" spans="2:12">
      <c r="B39" s="19" t="s">
        <v>85</v>
      </c>
      <c r="C39" s="20"/>
      <c r="D39" s="20"/>
      <c r="E39" s="20"/>
      <c r="F39" s="20"/>
      <c r="G39" s="21"/>
      <c r="H39" s="20"/>
      <c r="I39" s="20"/>
      <c r="J39" s="20"/>
      <c r="K39" s="20"/>
      <c r="L39" s="21"/>
    </row>
    <row r="40" spans="2:12">
      <c r="B40" s="11"/>
      <c r="C40" s="22" t="s">
        <v>4</v>
      </c>
      <c r="D40" s="22"/>
      <c r="E40" s="22"/>
      <c r="F40" s="22"/>
      <c r="G40" s="23"/>
      <c r="H40" s="22" t="s">
        <v>5</v>
      </c>
      <c r="I40" s="22"/>
      <c r="J40" s="22"/>
      <c r="K40" s="22"/>
      <c r="L40" s="23"/>
    </row>
    <row r="41" spans="2:12">
      <c r="B41" s="12" t="s">
        <v>26</v>
      </c>
      <c r="C41" s="15" t="s">
        <v>39</v>
      </c>
      <c r="D41" s="15" t="s">
        <v>40</v>
      </c>
      <c r="E41" s="15" t="s">
        <v>47</v>
      </c>
      <c r="F41" s="15" t="s">
        <v>48</v>
      </c>
      <c r="G41" s="16" t="s">
        <v>49</v>
      </c>
      <c r="H41" s="15" t="s">
        <v>43</v>
      </c>
      <c r="I41" s="15" t="s">
        <v>44</v>
      </c>
      <c r="J41" s="15" t="s">
        <v>50</v>
      </c>
      <c r="K41" s="15" t="s">
        <v>51</v>
      </c>
      <c r="L41" s="16" t="s">
        <v>52</v>
      </c>
    </row>
    <row r="42" spans="2:12">
      <c r="B42" s="5" t="s">
        <v>27</v>
      </c>
      <c r="C42" s="10">
        <v>57</v>
      </c>
      <c r="D42" s="10">
        <v>153</v>
      </c>
      <c r="E42" s="10">
        <v>400</v>
      </c>
      <c r="F42" s="10">
        <v>152</v>
      </c>
      <c r="G42" s="9">
        <v>171</v>
      </c>
      <c r="H42" s="10">
        <v>6.109</v>
      </c>
      <c r="I42" s="10">
        <v>16.399000000000001</v>
      </c>
      <c r="J42" s="10">
        <v>42.872</v>
      </c>
      <c r="K42" s="10">
        <v>16.292000000000002</v>
      </c>
      <c r="L42" s="9">
        <v>18.327999999999999</v>
      </c>
    </row>
    <row r="43" spans="2:12">
      <c r="B43" s="5" t="s">
        <v>28</v>
      </c>
      <c r="C43" s="10">
        <v>23</v>
      </c>
      <c r="D43" s="10">
        <v>41</v>
      </c>
      <c r="E43" s="10">
        <v>151</v>
      </c>
      <c r="F43" s="10">
        <v>66</v>
      </c>
      <c r="G43" s="9">
        <v>101</v>
      </c>
      <c r="H43" s="10">
        <v>6.0209999999999999</v>
      </c>
      <c r="I43" s="10">
        <v>10.733000000000001</v>
      </c>
      <c r="J43" s="10">
        <v>39.529000000000003</v>
      </c>
      <c r="K43" s="10">
        <v>17.277000000000001</v>
      </c>
      <c r="L43" s="9">
        <v>26.44</v>
      </c>
    </row>
    <row r="44" spans="2:12">
      <c r="B44" s="5" t="s">
        <v>29</v>
      </c>
      <c r="C44" s="10">
        <v>6</v>
      </c>
      <c r="D44" s="10">
        <v>15</v>
      </c>
      <c r="E44" s="10">
        <v>38</v>
      </c>
      <c r="F44" s="10">
        <v>30</v>
      </c>
      <c r="G44" s="9">
        <v>22</v>
      </c>
      <c r="H44" s="10">
        <v>5.4050000000000002</v>
      </c>
      <c r="I44" s="10">
        <v>13.513999999999999</v>
      </c>
      <c r="J44" s="10">
        <v>34.234000000000002</v>
      </c>
      <c r="K44" s="10">
        <v>27.027000000000001</v>
      </c>
      <c r="L44" s="9">
        <v>19.82</v>
      </c>
    </row>
    <row r="45" spans="2:12">
      <c r="B45" s="4" t="s">
        <v>8</v>
      </c>
      <c r="C45" s="14">
        <v>86</v>
      </c>
      <c r="D45" s="14">
        <v>209</v>
      </c>
      <c r="E45" s="14">
        <v>589</v>
      </c>
      <c r="F45" s="14">
        <v>248</v>
      </c>
      <c r="G45" s="13">
        <v>294</v>
      </c>
      <c r="H45" s="14"/>
      <c r="I45" s="14"/>
      <c r="J45" s="14"/>
      <c r="K45" s="14"/>
      <c r="L45" s="13"/>
    </row>
    <row r="47" spans="2:12">
      <c r="B47" s="19" t="s">
        <v>85</v>
      </c>
      <c r="C47" s="20"/>
      <c r="D47" s="20"/>
      <c r="E47" s="20"/>
      <c r="F47" s="20"/>
      <c r="G47" s="21"/>
      <c r="H47" s="20"/>
      <c r="I47" s="20"/>
      <c r="J47" s="20"/>
      <c r="K47" s="20"/>
      <c r="L47" s="21"/>
    </row>
    <row r="48" spans="2:12">
      <c r="B48" s="11"/>
      <c r="C48" s="22" t="s">
        <v>4</v>
      </c>
      <c r="D48" s="22"/>
      <c r="E48" s="22"/>
      <c r="F48" s="22"/>
      <c r="G48" s="23"/>
      <c r="H48" s="22" t="s">
        <v>5</v>
      </c>
      <c r="I48" s="22"/>
      <c r="J48" s="22"/>
      <c r="K48" s="22"/>
      <c r="L48" s="23"/>
    </row>
    <row r="49" spans="2:12">
      <c r="B49" s="12" t="s">
        <v>30</v>
      </c>
      <c r="C49" s="15" t="s">
        <v>39</v>
      </c>
      <c r="D49" s="15" t="s">
        <v>40</v>
      </c>
      <c r="E49" s="15" t="s">
        <v>47</v>
      </c>
      <c r="F49" s="15" t="s">
        <v>48</v>
      </c>
      <c r="G49" s="16" t="s">
        <v>49</v>
      </c>
      <c r="H49" s="15" t="s">
        <v>43</v>
      </c>
      <c r="I49" s="15" t="s">
        <v>44</v>
      </c>
      <c r="J49" s="15" t="s">
        <v>50</v>
      </c>
      <c r="K49" s="15" t="s">
        <v>51</v>
      </c>
      <c r="L49" s="16" t="s">
        <v>52</v>
      </c>
    </row>
    <row r="50" spans="2:12">
      <c r="B50" s="5" t="s">
        <v>31</v>
      </c>
      <c r="C50" s="10">
        <v>11</v>
      </c>
      <c r="D50" s="10">
        <v>13</v>
      </c>
      <c r="E50" s="10">
        <v>52</v>
      </c>
      <c r="F50" s="10">
        <v>28</v>
      </c>
      <c r="G50" s="9">
        <v>37</v>
      </c>
      <c r="H50" s="10">
        <v>7.8010000000000002</v>
      </c>
      <c r="I50" s="10">
        <v>9.2200000000000006</v>
      </c>
      <c r="J50" s="10">
        <v>36.878999999999998</v>
      </c>
      <c r="K50" s="10">
        <v>19.858000000000001</v>
      </c>
      <c r="L50" s="9">
        <v>26.241</v>
      </c>
    </row>
    <row r="51" spans="2:12">
      <c r="B51" s="5" t="s">
        <v>32</v>
      </c>
      <c r="C51" s="10">
        <v>75</v>
      </c>
      <c r="D51" s="10">
        <v>196</v>
      </c>
      <c r="E51" s="10">
        <v>537</v>
      </c>
      <c r="F51" s="10">
        <v>220</v>
      </c>
      <c r="G51" s="9">
        <v>257</v>
      </c>
      <c r="H51" s="10">
        <v>5.8369999999999997</v>
      </c>
      <c r="I51" s="10">
        <v>15.253</v>
      </c>
      <c r="J51" s="10">
        <v>41.79</v>
      </c>
      <c r="K51" s="10">
        <v>17.120999999999999</v>
      </c>
      <c r="L51" s="9">
        <v>20</v>
      </c>
    </row>
    <row r="52" spans="2:12">
      <c r="B52" s="4" t="s">
        <v>8</v>
      </c>
      <c r="C52" s="14">
        <v>86</v>
      </c>
      <c r="D52" s="14">
        <v>209</v>
      </c>
      <c r="E52" s="14">
        <v>589</v>
      </c>
      <c r="F52" s="14">
        <v>248</v>
      </c>
      <c r="G52" s="13">
        <v>294</v>
      </c>
      <c r="H52" s="14"/>
      <c r="I52" s="14"/>
      <c r="J52" s="14"/>
      <c r="K52" s="14"/>
      <c r="L52" s="13"/>
    </row>
    <row r="54" spans="2:12">
      <c r="B54" s="19" t="s">
        <v>85</v>
      </c>
      <c r="C54" s="20"/>
      <c r="D54" s="20"/>
      <c r="E54" s="20"/>
      <c r="F54" s="20"/>
      <c r="G54" s="21"/>
      <c r="H54" s="20"/>
      <c r="I54" s="20"/>
      <c r="J54" s="20"/>
      <c r="K54" s="20"/>
      <c r="L54" s="21"/>
    </row>
    <row r="55" spans="2:12">
      <c r="B55" s="11"/>
      <c r="C55" s="22" t="s">
        <v>4</v>
      </c>
      <c r="D55" s="22"/>
      <c r="E55" s="22"/>
      <c r="F55" s="22"/>
      <c r="G55" s="23"/>
      <c r="H55" s="22" t="s">
        <v>5</v>
      </c>
      <c r="I55" s="22"/>
      <c r="J55" s="22"/>
      <c r="K55" s="22"/>
      <c r="L55" s="23"/>
    </row>
    <row r="56" spans="2:12">
      <c r="B56" s="12" t="s">
        <v>33</v>
      </c>
      <c r="C56" s="15" t="s">
        <v>39</v>
      </c>
      <c r="D56" s="15" t="s">
        <v>40</v>
      </c>
      <c r="E56" s="15" t="s">
        <v>47</v>
      </c>
      <c r="F56" s="15" t="s">
        <v>48</v>
      </c>
      <c r="G56" s="16" t="s">
        <v>49</v>
      </c>
      <c r="H56" s="15" t="s">
        <v>43</v>
      </c>
      <c r="I56" s="15" t="s">
        <v>44</v>
      </c>
      <c r="J56" s="15" t="s">
        <v>50</v>
      </c>
      <c r="K56" s="15" t="s">
        <v>51</v>
      </c>
      <c r="L56" s="16" t="s">
        <v>52</v>
      </c>
    </row>
    <row r="57" spans="2:12">
      <c r="B57" s="5" t="s">
        <v>34</v>
      </c>
      <c r="C57" s="10">
        <v>29</v>
      </c>
      <c r="D57" s="10">
        <v>66</v>
      </c>
      <c r="E57" s="10">
        <v>146</v>
      </c>
      <c r="F57" s="10">
        <v>65</v>
      </c>
      <c r="G57" s="9">
        <v>93</v>
      </c>
      <c r="H57" s="10">
        <v>7.2679999999999998</v>
      </c>
      <c r="I57" s="10">
        <v>16.541</v>
      </c>
      <c r="J57" s="10">
        <v>36.591000000000001</v>
      </c>
      <c r="K57" s="10">
        <v>16.291</v>
      </c>
      <c r="L57" s="9">
        <v>23.308</v>
      </c>
    </row>
    <row r="58" spans="2:12">
      <c r="B58" s="5" t="s">
        <v>35</v>
      </c>
      <c r="C58" s="10">
        <v>57</v>
      </c>
      <c r="D58" s="10">
        <v>143</v>
      </c>
      <c r="E58" s="10">
        <v>443</v>
      </c>
      <c r="F58" s="10">
        <v>183</v>
      </c>
      <c r="G58" s="9">
        <v>201</v>
      </c>
      <c r="H58" s="10">
        <v>5.55</v>
      </c>
      <c r="I58" s="10">
        <v>13.923999999999999</v>
      </c>
      <c r="J58" s="10">
        <v>43.134999999999998</v>
      </c>
      <c r="K58" s="10">
        <v>17.818999999999999</v>
      </c>
      <c r="L58" s="9">
        <v>19.571999999999999</v>
      </c>
    </row>
    <row r="59" spans="2:12">
      <c r="B59" s="4" t="s">
        <v>8</v>
      </c>
      <c r="C59" s="14">
        <v>86</v>
      </c>
      <c r="D59" s="14">
        <v>209</v>
      </c>
      <c r="E59" s="14">
        <v>589</v>
      </c>
      <c r="F59" s="14">
        <v>248</v>
      </c>
      <c r="G59" s="13">
        <v>294</v>
      </c>
      <c r="H59" s="14"/>
      <c r="I59" s="14"/>
      <c r="J59" s="14"/>
      <c r="K59" s="14"/>
      <c r="L59" s="13"/>
    </row>
  </sheetData>
  <mergeCells count="18">
    <mergeCell ref="B12:L12"/>
    <mergeCell ref="C13:G13"/>
    <mergeCell ref="H13:L13"/>
    <mergeCell ref="B24:L24"/>
    <mergeCell ref="C25:G25"/>
    <mergeCell ref="H25:L25"/>
    <mergeCell ref="B32:L32"/>
    <mergeCell ref="C33:G33"/>
    <mergeCell ref="H33:L33"/>
    <mergeCell ref="B39:L39"/>
    <mergeCell ref="C40:G40"/>
    <mergeCell ref="H40:L40"/>
    <mergeCell ref="B47:L47"/>
    <mergeCell ref="C48:G48"/>
    <mergeCell ref="H48:L48"/>
    <mergeCell ref="B54:L54"/>
    <mergeCell ref="C55:G55"/>
    <mergeCell ref="H55:L5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57"/>
  <sheetViews>
    <sheetView workbookViewId="0"/>
  </sheetViews>
  <sheetFormatPr defaultColWidth="11.42578125" defaultRowHeight="15"/>
  <sheetData>
    <row r="1" spans="1:8">
      <c r="A1" s="1" t="s">
        <v>86</v>
      </c>
    </row>
    <row r="2" spans="1:8">
      <c r="A2" s="17" t="str">
        <f>HYPERLINK("#'Contents'!A1", "Contents")</f>
        <v>Contents</v>
      </c>
      <c r="B2" s="17" t="str">
        <f>HYPERLINK("#'Sheet.13'!A1", "Sheet.13")</f>
        <v>Sheet.13</v>
      </c>
      <c r="C2" s="18" t="str">
        <f>HYPERLINK("#'Sheet.15'!A1", "Sheet.15")</f>
        <v>Sheet.15</v>
      </c>
    </row>
    <row r="4" spans="1:8">
      <c r="B4" s="3" t="s">
        <v>3</v>
      </c>
      <c r="C4" s="2" t="s">
        <v>4</v>
      </c>
      <c r="D4" s="6" t="s">
        <v>5</v>
      </c>
    </row>
    <row r="5" spans="1:8">
      <c r="B5" s="5" t="s">
        <v>39</v>
      </c>
      <c r="C5" s="10">
        <v>223</v>
      </c>
      <c r="D5" s="9">
        <v>15.486000000000001</v>
      </c>
    </row>
    <row r="6" spans="1:8">
      <c r="B6" s="5" t="s">
        <v>54</v>
      </c>
      <c r="C6" s="10">
        <v>756</v>
      </c>
      <c r="D6" s="9">
        <v>52.5</v>
      </c>
    </row>
    <row r="7" spans="1:8">
      <c r="B7" s="5" t="s">
        <v>55</v>
      </c>
      <c r="C7" s="10">
        <v>461</v>
      </c>
      <c r="D7" s="9">
        <v>32.014000000000003</v>
      </c>
    </row>
    <row r="8" spans="1:8">
      <c r="B8" s="4" t="s">
        <v>8</v>
      </c>
      <c r="C8" s="7">
        <v>1440</v>
      </c>
      <c r="D8" s="8"/>
    </row>
    <row r="10" spans="1:8">
      <c r="B10" s="19" t="s">
        <v>86</v>
      </c>
      <c r="C10" s="20"/>
      <c r="D10" s="20"/>
      <c r="E10" s="21"/>
      <c r="F10" s="20"/>
      <c r="G10" s="20"/>
      <c r="H10" s="21"/>
    </row>
    <row r="11" spans="1:8">
      <c r="B11" s="11"/>
      <c r="C11" s="22" t="s">
        <v>4</v>
      </c>
      <c r="D11" s="22"/>
      <c r="E11" s="23"/>
      <c r="F11" s="22" t="s">
        <v>5</v>
      </c>
      <c r="G11" s="22"/>
      <c r="H11" s="23"/>
    </row>
    <row r="12" spans="1:8">
      <c r="B12" s="12" t="s">
        <v>9</v>
      </c>
      <c r="C12" s="15" t="s">
        <v>39</v>
      </c>
      <c r="D12" s="15" t="s">
        <v>54</v>
      </c>
      <c r="E12" s="16" t="s">
        <v>55</v>
      </c>
      <c r="F12" s="15" t="s">
        <v>43</v>
      </c>
      <c r="G12" s="15" t="s">
        <v>56</v>
      </c>
      <c r="H12" s="16" t="s">
        <v>57</v>
      </c>
    </row>
    <row r="13" spans="1:8">
      <c r="B13" s="5" t="s">
        <v>12</v>
      </c>
      <c r="C13" s="10">
        <v>68</v>
      </c>
      <c r="D13" s="10">
        <v>296</v>
      </c>
      <c r="E13" s="9">
        <v>268</v>
      </c>
      <c r="F13" s="10">
        <v>10.759</v>
      </c>
      <c r="G13" s="10">
        <v>46.835000000000001</v>
      </c>
      <c r="H13" s="9">
        <v>42.405000000000001</v>
      </c>
    </row>
    <row r="14" spans="1:8">
      <c r="B14" s="5" t="s">
        <v>13</v>
      </c>
      <c r="C14" s="10">
        <v>49</v>
      </c>
      <c r="D14" s="10">
        <v>133</v>
      </c>
      <c r="E14" s="9">
        <v>44</v>
      </c>
      <c r="F14" s="10">
        <v>21.681000000000001</v>
      </c>
      <c r="G14" s="10">
        <v>58.85</v>
      </c>
      <c r="H14" s="9">
        <v>19.469000000000001</v>
      </c>
    </row>
    <row r="15" spans="1:8">
      <c r="B15" s="5" t="s">
        <v>14</v>
      </c>
      <c r="C15" s="10">
        <v>12</v>
      </c>
      <c r="D15" s="10">
        <v>38</v>
      </c>
      <c r="E15" s="9">
        <v>9</v>
      </c>
      <c r="F15" s="10">
        <v>20.338999999999999</v>
      </c>
      <c r="G15" s="10">
        <v>64.406999999999996</v>
      </c>
      <c r="H15" s="9">
        <v>15.254</v>
      </c>
    </row>
    <row r="16" spans="1:8">
      <c r="B16" s="5" t="s">
        <v>15</v>
      </c>
      <c r="C16" s="10">
        <v>29</v>
      </c>
      <c r="D16" s="10">
        <v>60</v>
      </c>
      <c r="E16" s="9">
        <v>36</v>
      </c>
      <c r="F16" s="10">
        <v>23.2</v>
      </c>
      <c r="G16" s="10">
        <v>48</v>
      </c>
      <c r="H16" s="9">
        <v>28.8</v>
      </c>
    </row>
    <row r="17" spans="2:8">
      <c r="B17" s="5" t="s">
        <v>16</v>
      </c>
      <c r="C17" s="10">
        <v>22</v>
      </c>
      <c r="D17" s="10">
        <v>48</v>
      </c>
      <c r="E17" s="9">
        <v>12</v>
      </c>
      <c r="F17" s="10">
        <v>26.829000000000001</v>
      </c>
      <c r="G17" s="10">
        <v>58.536999999999999</v>
      </c>
      <c r="H17" s="9">
        <v>14.634</v>
      </c>
    </row>
    <row r="18" spans="2:8">
      <c r="B18" s="5" t="s">
        <v>17</v>
      </c>
      <c r="C18" s="10">
        <v>14</v>
      </c>
      <c r="D18" s="10">
        <v>72</v>
      </c>
      <c r="E18" s="9">
        <v>27</v>
      </c>
      <c r="F18" s="10">
        <v>12.388999999999999</v>
      </c>
      <c r="G18" s="10">
        <v>63.716999999999999</v>
      </c>
      <c r="H18" s="9">
        <v>23.893999999999998</v>
      </c>
    </row>
    <row r="19" spans="2:8">
      <c r="B19" s="5" t="s">
        <v>18</v>
      </c>
      <c r="C19" s="10">
        <v>29</v>
      </c>
      <c r="D19" s="10">
        <v>109</v>
      </c>
      <c r="E19" s="9">
        <v>65</v>
      </c>
      <c r="F19" s="10">
        <v>14.286</v>
      </c>
      <c r="G19" s="10">
        <v>53.695</v>
      </c>
      <c r="H19" s="9">
        <v>32.020000000000003</v>
      </c>
    </row>
    <row r="20" spans="2:8">
      <c r="B20" s="4" t="s">
        <v>8</v>
      </c>
      <c r="C20" s="14">
        <v>223</v>
      </c>
      <c r="D20" s="14">
        <v>756</v>
      </c>
      <c r="E20" s="13">
        <v>461</v>
      </c>
      <c r="F20" s="14"/>
      <c r="G20" s="14"/>
      <c r="H20" s="13"/>
    </row>
    <row r="22" spans="2:8">
      <c r="B22" s="19" t="s">
        <v>86</v>
      </c>
      <c r="C22" s="20"/>
      <c r="D22" s="20"/>
      <c r="E22" s="21"/>
      <c r="F22" s="20"/>
      <c r="G22" s="20"/>
      <c r="H22" s="21"/>
    </row>
    <row r="23" spans="2:8">
      <c r="B23" s="11"/>
      <c r="C23" s="22" t="s">
        <v>4</v>
      </c>
      <c r="D23" s="22"/>
      <c r="E23" s="23"/>
      <c r="F23" s="22" t="s">
        <v>5</v>
      </c>
      <c r="G23" s="22"/>
      <c r="H23" s="23"/>
    </row>
    <row r="24" spans="2:8">
      <c r="B24" s="12" t="s">
        <v>19</v>
      </c>
      <c r="C24" s="15" t="s">
        <v>39</v>
      </c>
      <c r="D24" s="15" t="s">
        <v>54</v>
      </c>
      <c r="E24" s="16" t="s">
        <v>55</v>
      </c>
      <c r="F24" s="15" t="s">
        <v>43</v>
      </c>
      <c r="G24" s="15" t="s">
        <v>56</v>
      </c>
      <c r="H24" s="16" t="s">
        <v>57</v>
      </c>
    </row>
    <row r="25" spans="2:8">
      <c r="B25" s="5" t="s">
        <v>20</v>
      </c>
      <c r="C25" s="10">
        <v>91</v>
      </c>
      <c r="D25" s="10">
        <v>373</v>
      </c>
      <c r="E25" s="9">
        <v>231</v>
      </c>
      <c r="F25" s="10">
        <v>13.093999999999999</v>
      </c>
      <c r="G25" s="10">
        <v>53.668999999999997</v>
      </c>
      <c r="H25" s="9">
        <v>33.237000000000002</v>
      </c>
    </row>
    <row r="26" spans="2:8">
      <c r="B26" s="5" t="s">
        <v>21</v>
      </c>
      <c r="C26" s="10">
        <v>91</v>
      </c>
      <c r="D26" s="10">
        <v>247</v>
      </c>
      <c r="E26" s="9">
        <v>145</v>
      </c>
      <c r="F26" s="10">
        <v>18.841000000000001</v>
      </c>
      <c r="G26" s="10">
        <v>51.139000000000003</v>
      </c>
      <c r="H26" s="9">
        <v>30.021000000000001</v>
      </c>
    </row>
    <row r="27" spans="2:8">
      <c r="B27" s="5" t="s">
        <v>22</v>
      </c>
      <c r="C27" s="10">
        <v>39</v>
      </c>
      <c r="D27" s="10">
        <v>110</v>
      </c>
      <c r="E27" s="9">
        <v>67</v>
      </c>
      <c r="F27" s="10">
        <v>18.056000000000001</v>
      </c>
      <c r="G27" s="10">
        <v>50.926000000000002</v>
      </c>
      <c r="H27" s="9">
        <v>31.018999999999998</v>
      </c>
    </row>
    <row r="28" spans="2:8">
      <c r="B28" s="4" t="s">
        <v>8</v>
      </c>
      <c r="C28" s="14">
        <v>221</v>
      </c>
      <c r="D28" s="14">
        <v>730</v>
      </c>
      <c r="E28" s="13">
        <v>443</v>
      </c>
      <c r="F28" s="14"/>
      <c r="G28" s="14"/>
      <c r="H28" s="13"/>
    </row>
    <row r="30" spans="2:8">
      <c r="B30" s="19" t="s">
        <v>86</v>
      </c>
      <c r="C30" s="20"/>
      <c r="D30" s="20"/>
      <c r="E30" s="21"/>
      <c r="F30" s="20"/>
      <c r="G30" s="20"/>
      <c r="H30" s="21"/>
    </row>
    <row r="31" spans="2:8">
      <c r="B31" s="11"/>
      <c r="C31" s="22" t="s">
        <v>4</v>
      </c>
      <c r="D31" s="22"/>
      <c r="E31" s="23"/>
      <c r="F31" s="22" t="s">
        <v>5</v>
      </c>
      <c r="G31" s="22"/>
      <c r="H31" s="23"/>
    </row>
    <row r="32" spans="2:8">
      <c r="B32" s="12" t="s">
        <v>23</v>
      </c>
      <c r="C32" s="15" t="s">
        <v>39</v>
      </c>
      <c r="D32" s="15" t="s">
        <v>54</v>
      </c>
      <c r="E32" s="16" t="s">
        <v>55</v>
      </c>
      <c r="F32" s="15" t="s">
        <v>43</v>
      </c>
      <c r="G32" s="15" t="s">
        <v>56</v>
      </c>
      <c r="H32" s="16" t="s">
        <v>57</v>
      </c>
    </row>
    <row r="33" spans="2:8">
      <c r="B33" s="5" t="s">
        <v>24</v>
      </c>
      <c r="C33" s="10">
        <v>97</v>
      </c>
      <c r="D33" s="10">
        <v>337</v>
      </c>
      <c r="E33" s="9">
        <v>219</v>
      </c>
      <c r="F33" s="10">
        <v>14.855</v>
      </c>
      <c r="G33" s="10">
        <v>51.607999999999997</v>
      </c>
      <c r="H33" s="9">
        <v>33.537999999999997</v>
      </c>
    </row>
    <row r="34" spans="2:8">
      <c r="B34" s="5" t="s">
        <v>25</v>
      </c>
      <c r="C34" s="10">
        <v>125</v>
      </c>
      <c r="D34" s="10">
        <v>411</v>
      </c>
      <c r="E34" s="9">
        <v>237</v>
      </c>
      <c r="F34" s="10">
        <v>16.170999999999999</v>
      </c>
      <c r="G34" s="10">
        <v>53.168999999999997</v>
      </c>
      <c r="H34" s="9">
        <v>30.66</v>
      </c>
    </row>
    <row r="35" spans="2:8">
      <c r="B35" s="4" t="s">
        <v>8</v>
      </c>
      <c r="C35" s="14">
        <v>222</v>
      </c>
      <c r="D35" s="14">
        <v>748</v>
      </c>
      <c r="E35" s="13">
        <v>456</v>
      </c>
      <c r="F35" s="14"/>
      <c r="G35" s="14"/>
      <c r="H35" s="13"/>
    </row>
    <row r="37" spans="2:8">
      <c r="B37" s="19" t="s">
        <v>86</v>
      </c>
      <c r="C37" s="20"/>
      <c r="D37" s="20"/>
      <c r="E37" s="21"/>
      <c r="F37" s="20"/>
      <c r="G37" s="20"/>
      <c r="H37" s="21"/>
    </row>
    <row r="38" spans="2:8">
      <c r="B38" s="11"/>
      <c r="C38" s="22" t="s">
        <v>4</v>
      </c>
      <c r="D38" s="22"/>
      <c r="E38" s="23"/>
      <c r="F38" s="22" t="s">
        <v>5</v>
      </c>
      <c r="G38" s="22"/>
      <c r="H38" s="23"/>
    </row>
    <row r="39" spans="2:8">
      <c r="B39" s="12" t="s">
        <v>26</v>
      </c>
      <c r="C39" s="15" t="s">
        <v>39</v>
      </c>
      <c r="D39" s="15" t="s">
        <v>54</v>
      </c>
      <c r="E39" s="16" t="s">
        <v>55</v>
      </c>
      <c r="F39" s="15" t="s">
        <v>43</v>
      </c>
      <c r="G39" s="15" t="s">
        <v>56</v>
      </c>
      <c r="H39" s="16" t="s">
        <v>57</v>
      </c>
    </row>
    <row r="40" spans="2:8">
      <c r="B40" s="5" t="s">
        <v>27</v>
      </c>
      <c r="C40" s="10">
        <v>151</v>
      </c>
      <c r="D40" s="10">
        <v>493</v>
      </c>
      <c r="E40" s="9">
        <v>289</v>
      </c>
      <c r="F40" s="10">
        <v>16.184000000000001</v>
      </c>
      <c r="G40" s="10">
        <v>52.84</v>
      </c>
      <c r="H40" s="9">
        <v>30.975000000000001</v>
      </c>
    </row>
    <row r="41" spans="2:8">
      <c r="B41" s="5" t="s">
        <v>28</v>
      </c>
      <c r="C41" s="10">
        <v>61</v>
      </c>
      <c r="D41" s="10">
        <v>192</v>
      </c>
      <c r="E41" s="9">
        <v>129</v>
      </c>
      <c r="F41" s="10">
        <v>15.968999999999999</v>
      </c>
      <c r="G41" s="10">
        <v>50.262</v>
      </c>
      <c r="H41" s="9">
        <v>33.770000000000003</v>
      </c>
    </row>
    <row r="42" spans="2:8">
      <c r="B42" s="5" t="s">
        <v>29</v>
      </c>
      <c r="C42" s="10">
        <v>10</v>
      </c>
      <c r="D42" s="10">
        <v>63</v>
      </c>
      <c r="E42" s="9">
        <v>38</v>
      </c>
      <c r="F42" s="10">
        <v>9.0090000000000003</v>
      </c>
      <c r="G42" s="10">
        <v>56.756999999999998</v>
      </c>
      <c r="H42" s="9">
        <v>34.234000000000002</v>
      </c>
    </row>
    <row r="43" spans="2:8">
      <c r="B43" s="4" t="s">
        <v>8</v>
      </c>
      <c r="C43" s="14">
        <v>222</v>
      </c>
      <c r="D43" s="14">
        <v>748</v>
      </c>
      <c r="E43" s="13">
        <v>456</v>
      </c>
      <c r="F43" s="14"/>
      <c r="G43" s="14"/>
      <c r="H43" s="13"/>
    </row>
    <row r="45" spans="2:8">
      <c r="B45" s="19" t="s">
        <v>86</v>
      </c>
      <c r="C45" s="20"/>
      <c r="D45" s="20"/>
      <c r="E45" s="21"/>
      <c r="F45" s="20"/>
      <c r="G45" s="20"/>
      <c r="H45" s="21"/>
    </row>
    <row r="46" spans="2:8">
      <c r="B46" s="11"/>
      <c r="C46" s="22" t="s">
        <v>4</v>
      </c>
      <c r="D46" s="22"/>
      <c r="E46" s="23"/>
      <c r="F46" s="22" t="s">
        <v>5</v>
      </c>
      <c r="G46" s="22"/>
      <c r="H46" s="23"/>
    </row>
    <row r="47" spans="2:8">
      <c r="B47" s="12" t="s">
        <v>30</v>
      </c>
      <c r="C47" s="15" t="s">
        <v>39</v>
      </c>
      <c r="D47" s="15" t="s">
        <v>54</v>
      </c>
      <c r="E47" s="16" t="s">
        <v>55</v>
      </c>
      <c r="F47" s="15" t="s">
        <v>43</v>
      </c>
      <c r="G47" s="15" t="s">
        <v>56</v>
      </c>
      <c r="H47" s="16" t="s">
        <v>57</v>
      </c>
    </row>
    <row r="48" spans="2:8">
      <c r="B48" s="5" t="s">
        <v>31</v>
      </c>
      <c r="C48" s="10">
        <v>18</v>
      </c>
      <c r="D48" s="10">
        <v>82</v>
      </c>
      <c r="E48" s="9">
        <v>41</v>
      </c>
      <c r="F48" s="10">
        <v>12.766</v>
      </c>
      <c r="G48" s="10">
        <v>58.155999999999999</v>
      </c>
      <c r="H48" s="9">
        <v>29.077999999999999</v>
      </c>
    </row>
    <row r="49" spans="2:8">
      <c r="B49" s="5" t="s">
        <v>32</v>
      </c>
      <c r="C49" s="10">
        <v>204</v>
      </c>
      <c r="D49" s="10">
        <v>666</v>
      </c>
      <c r="E49" s="9">
        <v>415</v>
      </c>
      <c r="F49" s="10">
        <v>15.875</v>
      </c>
      <c r="G49" s="10">
        <v>51.829000000000001</v>
      </c>
      <c r="H49" s="9">
        <v>32.295999999999999</v>
      </c>
    </row>
    <row r="50" spans="2:8">
      <c r="B50" s="4" t="s">
        <v>8</v>
      </c>
      <c r="C50" s="14">
        <v>222</v>
      </c>
      <c r="D50" s="14">
        <v>748</v>
      </c>
      <c r="E50" s="13">
        <v>456</v>
      </c>
      <c r="F50" s="14"/>
      <c r="G50" s="14"/>
      <c r="H50" s="13"/>
    </row>
    <row r="52" spans="2:8">
      <c r="B52" s="19" t="s">
        <v>86</v>
      </c>
      <c r="C52" s="20"/>
      <c r="D52" s="20"/>
      <c r="E52" s="21"/>
      <c r="F52" s="20"/>
      <c r="G52" s="20"/>
      <c r="H52" s="21"/>
    </row>
    <row r="53" spans="2:8">
      <c r="B53" s="11"/>
      <c r="C53" s="22" t="s">
        <v>4</v>
      </c>
      <c r="D53" s="22"/>
      <c r="E53" s="23"/>
      <c r="F53" s="22" t="s">
        <v>5</v>
      </c>
      <c r="G53" s="22"/>
      <c r="H53" s="23"/>
    </row>
    <row r="54" spans="2:8">
      <c r="B54" s="12" t="s">
        <v>33</v>
      </c>
      <c r="C54" s="15" t="s">
        <v>39</v>
      </c>
      <c r="D54" s="15" t="s">
        <v>54</v>
      </c>
      <c r="E54" s="16" t="s">
        <v>55</v>
      </c>
      <c r="F54" s="15" t="s">
        <v>43</v>
      </c>
      <c r="G54" s="15" t="s">
        <v>56</v>
      </c>
      <c r="H54" s="16" t="s">
        <v>57</v>
      </c>
    </row>
    <row r="55" spans="2:8">
      <c r="B55" s="5" t="s">
        <v>34</v>
      </c>
      <c r="C55" s="10">
        <v>68</v>
      </c>
      <c r="D55" s="10">
        <v>214</v>
      </c>
      <c r="E55" s="9">
        <v>117</v>
      </c>
      <c r="F55" s="10">
        <v>17.042999999999999</v>
      </c>
      <c r="G55" s="10">
        <v>53.634</v>
      </c>
      <c r="H55" s="9">
        <v>29.323</v>
      </c>
    </row>
    <row r="56" spans="2:8">
      <c r="B56" s="5" t="s">
        <v>35</v>
      </c>
      <c r="C56" s="10">
        <v>154</v>
      </c>
      <c r="D56" s="10">
        <v>534</v>
      </c>
      <c r="E56" s="9">
        <v>339</v>
      </c>
      <c r="F56" s="10">
        <v>14.994999999999999</v>
      </c>
      <c r="G56" s="10">
        <v>51.996000000000002</v>
      </c>
      <c r="H56" s="9">
        <v>33.009</v>
      </c>
    </row>
    <row r="57" spans="2:8">
      <c r="B57" s="4" t="s">
        <v>8</v>
      </c>
      <c r="C57" s="14">
        <v>222</v>
      </c>
      <c r="D57" s="14">
        <v>748</v>
      </c>
      <c r="E57" s="13">
        <v>456</v>
      </c>
      <c r="F57" s="14"/>
      <c r="G57" s="14"/>
      <c r="H57" s="13"/>
    </row>
  </sheetData>
  <mergeCells count="18">
    <mergeCell ref="B10:H10"/>
    <mergeCell ref="C11:E11"/>
    <mergeCell ref="F11:H11"/>
    <mergeCell ref="B22:H22"/>
    <mergeCell ref="C23:E23"/>
    <mergeCell ref="F23:H23"/>
    <mergeCell ref="B30:H30"/>
    <mergeCell ref="C31:E31"/>
    <mergeCell ref="F31:H31"/>
    <mergeCell ref="B37:H37"/>
    <mergeCell ref="C38:E38"/>
    <mergeCell ref="F38:H38"/>
    <mergeCell ref="B45:H45"/>
    <mergeCell ref="C46:E46"/>
    <mergeCell ref="F46:H46"/>
    <mergeCell ref="B52:H52"/>
    <mergeCell ref="C53:E53"/>
    <mergeCell ref="F53:H5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57"/>
  <sheetViews>
    <sheetView workbookViewId="0"/>
  </sheetViews>
  <sheetFormatPr defaultColWidth="11.42578125" defaultRowHeight="15"/>
  <sheetData>
    <row r="1" spans="1:8">
      <c r="A1" s="1" t="s">
        <v>87</v>
      </c>
    </row>
    <row r="2" spans="1:8">
      <c r="A2" s="17" t="str">
        <f>HYPERLINK("#'Contents'!A1", "Contents")</f>
        <v>Contents</v>
      </c>
      <c r="B2" s="17" t="str">
        <f>HYPERLINK("#'Sheet.14'!A1", "Sheet.14")</f>
        <v>Sheet.14</v>
      </c>
      <c r="C2" s="18" t="str">
        <f>HYPERLINK("#'Sheet.16'!A1", "Sheet.16")</f>
        <v>Sheet.16</v>
      </c>
    </row>
    <row r="4" spans="1:8">
      <c r="B4" s="3" t="s">
        <v>3</v>
      </c>
      <c r="C4" s="2" t="s">
        <v>4</v>
      </c>
      <c r="D4" s="6" t="s">
        <v>5</v>
      </c>
    </row>
    <row r="5" spans="1:8">
      <c r="B5" s="5" t="s">
        <v>39</v>
      </c>
      <c r="C5" s="10">
        <v>157</v>
      </c>
      <c r="D5" s="9">
        <v>10.903</v>
      </c>
    </row>
    <row r="6" spans="1:8">
      <c r="B6" s="5" t="s">
        <v>54</v>
      </c>
      <c r="C6" s="10">
        <v>725</v>
      </c>
      <c r="D6" s="9">
        <v>50.347000000000001</v>
      </c>
    </row>
    <row r="7" spans="1:8">
      <c r="B7" s="5" t="s">
        <v>55</v>
      </c>
      <c r="C7" s="10">
        <v>558</v>
      </c>
      <c r="D7" s="9">
        <v>38.75</v>
      </c>
    </row>
    <row r="8" spans="1:8">
      <c r="B8" s="4" t="s">
        <v>8</v>
      </c>
      <c r="C8" s="7">
        <v>1440</v>
      </c>
      <c r="D8" s="8"/>
    </row>
    <row r="10" spans="1:8">
      <c r="B10" s="19" t="s">
        <v>87</v>
      </c>
      <c r="C10" s="20"/>
      <c r="D10" s="20"/>
      <c r="E10" s="21"/>
      <c r="F10" s="20"/>
      <c r="G10" s="20"/>
      <c r="H10" s="21"/>
    </row>
    <row r="11" spans="1:8">
      <c r="B11" s="11"/>
      <c r="C11" s="22" t="s">
        <v>4</v>
      </c>
      <c r="D11" s="22"/>
      <c r="E11" s="23"/>
      <c r="F11" s="22" t="s">
        <v>5</v>
      </c>
      <c r="G11" s="22"/>
      <c r="H11" s="23"/>
    </row>
    <row r="12" spans="1:8">
      <c r="B12" s="12" t="s">
        <v>9</v>
      </c>
      <c r="C12" s="15" t="s">
        <v>39</v>
      </c>
      <c r="D12" s="15" t="s">
        <v>54</v>
      </c>
      <c r="E12" s="16" t="s">
        <v>55</v>
      </c>
      <c r="F12" s="15" t="s">
        <v>43</v>
      </c>
      <c r="G12" s="15" t="s">
        <v>56</v>
      </c>
      <c r="H12" s="16" t="s">
        <v>57</v>
      </c>
    </row>
    <row r="13" spans="1:8">
      <c r="B13" s="5" t="s">
        <v>12</v>
      </c>
      <c r="C13" s="10">
        <v>40</v>
      </c>
      <c r="D13" s="10">
        <v>293</v>
      </c>
      <c r="E13" s="9">
        <v>299</v>
      </c>
      <c r="F13" s="10">
        <v>6.3289999999999997</v>
      </c>
      <c r="G13" s="10">
        <v>46.360999999999997</v>
      </c>
      <c r="H13" s="9">
        <v>47.31</v>
      </c>
    </row>
    <row r="14" spans="1:8">
      <c r="B14" s="5" t="s">
        <v>13</v>
      </c>
      <c r="C14" s="10">
        <v>33</v>
      </c>
      <c r="D14" s="10">
        <v>131</v>
      </c>
      <c r="E14" s="9">
        <v>62</v>
      </c>
      <c r="F14" s="10">
        <v>14.602</v>
      </c>
      <c r="G14" s="10">
        <v>57.965000000000003</v>
      </c>
      <c r="H14" s="9">
        <v>27.434000000000001</v>
      </c>
    </row>
    <row r="15" spans="1:8">
      <c r="B15" s="5" t="s">
        <v>14</v>
      </c>
      <c r="C15" s="10">
        <v>15</v>
      </c>
      <c r="D15" s="10">
        <v>31</v>
      </c>
      <c r="E15" s="9">
        <v>13</v>
      </c>
      <c r="F15" s="10">
        <v>25.423999999999999</v>
      </c>
      <c r="G15" s="10">
        <v>52.542000000000002</v>
      </c>
      <c r="H15" s="9">
        <v>22.033999999999999</v>
      </c>
    </row>
    <row r="16" spans="1:8">
      <c r="B16" s="5" t="s">
        <v>15</v>
      </c>
      <c r="C16" s="10">
        <v>16</v>
      </c>
      <c r="D16" s="10">
        <v>72</v>
      </c>
      <c r="E16" s="9">
        <v>37</v>
      </c>
      <c r="F16" s="10">
        <v>12.8</v>
      </c>
      <c r="G16" s="10">
        <v>57.6</v>
      </c>
      <c r="H16" s="9">
        <v>29.6</v>
      </c>
    </row>
    <row r="17" spans="2:8">
      <c r="B17" s="5" t="s">
        <v>16</v>
      </c>
      <c r="C17" s="10">
        <v>16</v>
      </c>
      <c r="D17" s="10">
        <v>51</v>
      </c>
      <c r="E17" s="9">
        <v>15</v>
      </c>
      <c r="F17" s="10">
        <v>19.512</v>
      </c>
      <c r="G17" s="10">
        <v>62.195</v>
      </c>
      <c r="H17" s="9">
        <v>18.292999999999999</v>
      </c>
    </row>
    <row r="18" spans="2:8">
      <c r="B18" s="5" t="s">
        <v>17</v>
      </c>
      <c r="C18" s="10">
        <v>18</v>
      </c>
      <c r="D18" s="10">
        <v>61</v>
      </c>
      <c r="E18" s="9">
        <v>34</v>
      </c>
      <c r="F18" s="10">
        <v>15.929</v>
      </c>
      <c r="G18" s="10">
        <v>53.981999999999999</v>
      </c>
      <c r="H18" s="9">
        <v>30.088000000000001</v>
      </c>
    </row>
    <row r="19" spans="2:8">
      <c r="B19" s="5" t="s">
        <v>18</v>
      </c>
      <c r="C19" s="10">
        <v>19</v>
      </c>
      <c r="D19" s="10">
        <v>86</v>
      </c>
      <c r="E19" s="9">
        <v>98</v>
      </c>
      <c r="F19" s="10">
        <v>9.36</v>
      </c>
      <c r="G19" s="10">
        <v>42.365000000000002</v>
      </c>
      <c r="H19" s="9">
        <v>48.276000000000003</v>
      </c>
    </row>
    <row r="20" spans="2:8">
      <c r="B20" s="4" t="s">
        <v>8</v>
      </c>
      <c r="C20" s="14">
        <v>157</v>
      </c>
      <c r="D20" s="14">
        <v>725</v>
      </c>
      <c r="E20" s="13">
        <v>558</v>
      </c>
      <c r="F20" s="14"/>
      <c r="G20" s="14"/>
      <c r="H20" s="13"/>
    </row>
    <row r="22" spans="2:8">
      <c r="B22" s="19" t="s">
        <v>87</v>
      </c>
      <c r="C22" s="20"/>
      <c r="D22" s="20"/>
      <c r="E22" s="21"/>
      <c r="F22" s="20"/>
      <c r="G22" s="20"/>
      <c r="H22" s="21"/>
    </row>
    <row r="23" spans="2:8">
      <c r="B23" s="11"/>
      <c r="C23" s="22" t="s">
        <v>4</v>
      </c>
      <c r="D23" s="22"/>
      <c r="E23" s="23"/>
      <c r="F23" s="22" t="s">
        <v>5</v>
      </c>
      <c r="G23" s="22"/>
      <c r="H23" s="23"/>
    </row>
    <row r="24" spans="2:8">
      <c r="B24" s="12" t="s">
        <v>19</v>
      </c>
      <c r="C24" s="15" t="s">
        <v>39</v>
      </c>
      <c r="D24" s="15" t="s">
        <v>54</v>
      </c>
      <c r="E24" s="16" t="s">
        <v>55</v>
      </c>
      <c r="F24" s="15" t="s">
        <v>43</v>
      </c>
      <c r="G24" s="15" t="s">
        <v>56</v>
      </c>
      <c r="H24" s="16" t="s">
        <v>57</v>
      </c>
    </row>
    <row r="25" spans="2:8">
      <c r="B25" s="5" t="s">
        <v>20</v>
      </c>
      <c r="C25" s="10">
        <v>62</v>
      </c>
      <c r="D25" s="10">
        <v>354</v>
      </c>
      <c r="E25" s="9">
        <v>279</v>
      </c>
      <c r="F25" s="10">
        <v>8.9209999999999994</v>
      </c>
      <c r="G25" s="10">
        <v>50.935000000000002</v>
      </c>
      <c r="H25" s="9">
        <v>40.143999999999998</v>
      </c>
    </row>
    <row r="26" spans="2:8">
      <c r="B26" s="5" t="s">
        <v>21</v>
      </c>
      <c r="C26" s="10">
        <v>64</v>
      </c>
      <c r="D26" s="10">
        <v>246</v>
      </c>
      <c r="E26" s="9">
        <v>173</v>
      </c>
      <c r="F26" s="10">
        <v>13.250999999999999</v>
      </c>
      <c r="G26" s="10">
        <v>50.932000000000002</v>
      </c>
      <c r="H26" s="9">
        <v>35.817999999999998</v>
      </c>
    </row>
    <row r="27" spans="2:8">
      <c r="B27" s="5" t="s">
        <v>22</v>
      </c>
      <c r="C27" s="10">
        <v>29</v>
      </c>
      <c r="D27" s="10">
        <v>103</v>
      </c>
      <c r="E27" s="9">
        <v>84</v>
      </c>
      <c r="F27" s="10">
        <v>13.426</v>
      </c>
      <c r="G27" s="10">
        <v>47.685000000000002</v>
      </c>
      <c r="H27" s="9">
        <v>38.889000000000003</v>
      </c>
    </row>
    <row r="28" spans="2:8">
      <c r="B28" s="4" t="s">
        <v>8</v>
      </c>
      <c r="C28" s="14">
        <v>155</v>
      </c>
      <c r="D28" s="14">
        <v>703</v>
      </c>
      <c r="E28" s="13">
        <v>536</v>
      </c>
      <c r="F28" s="14"/>
      <c r="G28" s="14"/>
      <c r="H28" s="13"/>
    </row>
    <row r="30" spans="2:8">
      <c r="B30" s="19" t="s">
        <v>87</v>
      </c>
      <c r="C30" s="20"/>
      <c r="D30" s="20"/>
      <c r="E30" s="21"/>
      <c r="F30" s="20"/>
      <c r="G30" s="20"/>
      <c r="H30" s="21"/>
    </row>
    <row r="31" spans="2:8">
      <c r="B31" s="11"/>
      <c r="C31" s="22" t="s">
        <v>4</v>
      </c>
      <c r="D31" s="22"/>
      <c r="E31" s="23"/>
      <c r="F31" s="22" t="s">
        <v>5</v>
      </c>
      <c r="G31" s="22"/>
      <c r="H31" s="23"/>
    </row>
    <row r="32" spans="2:8">
      <c r="B32" s="12" t="s">
        <v>23</v>
      </c>
      <c r="C32" s="15" t="s">
        <v>39</v>
      </c>
      <c r="D32" s="15" t="s">
        <v>54</v>
      </c>
      <c r="E32" s="16" t="s">
        <v>55</v>
      </c>
      <c r="F32" s="15" t="s">
        <v>43</v>
      </c>
      <c r="G32" s="15" t="s">
        <v>56</v>
      </c>
      <c r="H32" s="16" t="s">
        <v>57</v>
      </c>
    </row>
    <row r="33" spans="2:8">
      <c r="B33" s="5" t="s">
        <v>24</v>
      </c>
      <c r="C33" s="10">
        <v>54</v>
      </c>
      <c r="D33" s="10">
        <v>334</v>
      </c>
      <c r="E33" s="9">
        <v>265</v>
      </c>
      <c r="F33" s="10">
        <v>8.27</v>
      </c>
      <c r="G33" s="10">
        <v>51.149000000000001</v>
      </c>
      <c r="H33" s="9">
        <v>40.582000000000001</v>
      </c>
    </row>
    <row r="34" spans="2:8">
      <c r="B34" s="5" t="s">
        <v>25</v>
      </c>
      <c r="C34" s="10">
        <v>102</v>
      </c>
      <c r="D34" s="10">
        <v>383</v>
      </c>
      <c r="E34" s="9">
        <v>288</v>
      </c>
      <c r="F34" s="10">
        <v>13.195</v>
      </c>
      <c r="G34" s="10">
        <v>49.546999999999997</v>
      </c>
      <c r="H34" s="9">
        <v>37.256999999999998</v>
      </c>
    </row>
    <row r="35" spans="2:8">
      <c r="B35" s="4" t="s">
        <v>8</v>
      </c>
      <c r="C35" s="14">
        <v>156</v>
      </c>
      <c r="D35" s="14">
        <v>717</v>
      </c>
      <c r="E35" s="13">
        <v>553</v>
      </c>
      <c r="F35" s="14"/>
      <c r="G35" s="14"/>
      <c r="H35" s="13"/>
    </row>
    <row r="37" spans="2:8">
      <c r="B37" s="19" t="s">
        <v>87</v>
      </c>
      <c r="C37" s="20"/>
      <c r="D37" s="20"/>
      <c r="E37" s="21"/>
      <c r="F37" s="20"/>
      <c r="G37" s="20"/>
      <c r="H37" s="21"/>
    </row>
    <row r="38" spans="2:8">
      <c r="B38" s="11"/>
      <c r="C38" s="22" t="s">
        <v>4</v>
      </c>
      <c r="D38" s="22"/>
      <c r="E38" s="23"/>
      <c r="F38" s="22" t="s">
        <v>5</v>
      </c>
      <c r="G38" s="22"/>
      <c r="H38" s="23"/>
    </row>
    <row r="39" spans="2:8">
      <c r="B39" s="12" t="s">
        <v>26</v>
      </c>
      <c r="C39" s="15" t="s">
        <v>39</v>
      </c>
      <c r="D39" s="15" t="s">
        <v>54</v>
      </c>
      <c r="E39" s="16" t="s">
        <v>55</v>
      </c>
      <c r="F39" s="15" t="s">
        <v>43</v>
      </c>
      <c r="G39" s="15" t="s">
        <v>56</v>
      </c>
      <c r="H39" s="16" t="s">
        <v>57</v>
      </c>
    </row>
    <row r="40" spans="2:8">
      <c r="B40" s="5" t="s">
        <v>27</v>
      </c>
      <c r="C40" s="10">
        <v>108</v>
      </c>
      <c r="D40" s="10">
        <v>469</v>
      </c>
      <c r="E40" s="9">
        <v>356</v>
      </c>
      <c r="F40" s="10">
        <v>11.576000000000001</v>
      </c>
      <c r="G40" s="10">
        <v>50.268000000000001</v>
      </c>
      <c r="H40" s="9">
        <v>38.155999999999999</v>
      </c>
    </row>
    <row r="41" spans="2:8">
      <c r="B41" s="5" t="s">
        <v>28</v>
      </c>
      <c r="C41" s="10">
        <v>41</v>
      </c>
      <c r="D41" s="10">
        <v>188</v>
      </c>
      <c r="E41" s="9">
        <v>153</v>
      </c>
      <c r="F41" s="10">
        <v>10.733000000000001</v>
      </c>
      <c r="G41" s="10">
        <v>49.215000000000003</v>
      </c>
      <c r="H41" s="9">
        <v>40.052</v>
      </c>
    </row>
    <row r="42" spans="2:8">
      <c r="B42" s="5" t="s">
        <v>29</v>
      </c>
      <c r="C42" s="10">
        <v>7</v>
      </c>
      <c r="D42" s="10">
        <v>60</v>
      </c>
      <c r="E42" s="9">
        <v>44</v>
      </c>
      <c r="F42" s="10">
        <v>6.306</v>
      </c>
      <c r="G42" s="10">
        <v>54.054000000000002</v>
      </c>
      <c r="H42" s="9">
        <v>39.64</v>
      </c>
    </row>
    <row r="43" spans="2:8">
      <c r="B43" s="4" t="s">
        <v>8</v>
      </c>
      <c r="C43" s="14">
        <v>156</v>
      </c>
      <c r="D43" s="14">
        <v>717</v>
      </c>
      <c r="E43" s="13">
        <v>553</v>
      </c>
      <c r="F43" s="14"/>
      <c r="G43" s="14"/>
      <c r="H43" s="13"/>
    </row>
    <row r="45" spans="2:8">
      <c r="B45" s="19" t="s">
        <v>87</v>
      </c>
      <c r="C45" s="20"/>
      <c r="D45" s="20"/>
      <c r="E45" s="21"/>
      <c r="F45" s="20"/>
      <c r="G45" s="20"/>
      <c r="H45" s="21"/>
    </row>
    <row r="46" spans="2:8">
      <c r="B46" s="11"/>
      <c r="C46" s="22" t="s">
        <v>4</v>
      </c>
      <c r="D46" s="22"/>
      <c r="E46" s="23"/>
      <c r="F46" s="22" t="s">
        <v>5</v>
      </c>
      <c r="G46" s="22"/>
      <c r="H46" s="23"/>
    </row>
    <row r="47" spans="2:8">
      <c r="B47" s="12" t="s">
        <v>30</v>
      </c>
      <c r="C47" s="15" t="s">
        <v>39</v>
      </c>
      <c r="D47" s="15" t="s">
        <v>54</v>
      </c>
      <c r="E47" s="16" t="s">
        <v>55</v>
      </c>
      <c r="F47" s="15" t="s">
        <v>43</v>
      </c>
      <c r="G47" s="15" t="s">
        <v>56</v>
      </c>
      <c r="H47" s="16" t="s">
        <v>57</v>
      </c>
    </row>
    <row r="48" spans="2:8">
      <c r="B48" s="5" t="s">
        <v>31</v>
      </c>
      <c r="C48" s="10">
        <v>7</v>
      </c>
      <c r="D48" s="10">
        <v>82</v>
      </c>
      <c r="E48" s="9">
        <v>52</v>
      </c>
      <c r="F48" s="10">
        <v>4.9649999999999999</v>
      </c>
      <c r="G48" s="10">
        <v>58.155999999999999</v>
      </c>
      <c r="H48" s="9">
        <v>36.878999999999998</v>
      </c>
    </row>
    <row r="49" spans="2:8">
      <c r="B49" s="5" t="s">
        <v>32</v>
      </c>
      <c r="C49" s="10">
        <v>149</v>
      </c>
      <c r="D49" s="10">
        <v>635</v>
      </c>
      <c r="E49" s="9">
        <v>501</v>
      </c>
      <c r="F49" s="10">
        <v>11.595000000000001</v>
      </c>
      <c r="G49" s="10">
        <v>49.415999999999997</v>
      </c>
      <c r="H49" s="9">
        <v>38.988</v>
      </c>
    </row>
    <row r="50" spans="2:8">
      <c r="B50" s="4" t="s">
        <v>8</v>
      </c>
      <c r="C50" s="14">
        <v>156</v>
      </c>
      <c r="D50" s="14">
        <v>717</v>
      </c>
      <c r="E50" s="13">
        <v>553</v>
      </c>
      <c r="F50" s="14"/>
      <c r="G50" s="14"/>
      <c r="H50" s="13"/>
    </row>
    <row r="52" spans="2:8">
      <c r="B52" s="19" t="s">
        <v>87</v>
      </c>
      <c r="C52" s="20"/>
      <c r="D52" s="20"/>
      <c r="E52" s="21"/>
      <c r="F52" s="20"/>
      <c r="G52" s="20"/>
      <c r="H52" s="21"/>
    </row>
    <row r="53" spans="2:8">
      <c r="B53" s="11"/>
      <c r="C53" s="22" t="s">
        <v>4</v>
      </c>
      <c r="D53" s="22"/>
      <c r="E53" s="23"/>
      <c r="F53" s="22" t="s">
        <v>5</v>
      </c>
      <c r="G53" s="22"/>
      <c r="H53" s="23"/>
    </row>
    <row r="54" spans="2:8">
      <c r="B54" s="12" t="s">
        <v>33</v>
      </c>
      <c r="C54" s="15" t="s">
        <v>39</v>
      </c>
      <c r="D54" s="15" t="s">
        <v>54</v>
      </c>
      <c r="E54" s="16" t="s">
        <v>55</v>
      </c>
      <c r="F54" s="15" t="s">
        <v>43</v>
      </c>
      <c r="G54" s="15" t="s">
        <v>56</v>
      </c>
      <c r="H54" s="16" t="s">
        <v>57</v>
      </c>
    </row>
    <row r="55" spans="2:8">
      <c r="B55" s="5" t="s">
        <v>34</v>
      </c>
      <c r="C55" s="10">
        <v>52</v>
      </c>
      <c r="D55" s="10">
        <v>213</v>
      </c>
      <c r="E55" s="9">
        <v>134</v>
      </c>
      <c r="F55" s="10">
        <v>13.032999999999999</v>
      </c>
      <c r="G55" s="10">
        <v>53.383000000000003</v>
      </c>
      <c r="H55" s="9">
        <v>33.584000000000003</v>
      </c>
    </row>
    <row r="56" spans="2:8">
      <c r="B56" s="5" t="s">
        <v>35</v>
      </c>
      <c r="C56" s="10">
        <v>104</v>
      </c>
      <c r="D56" s="10">
        <v>504</v>
      </c>
      <c r="E56" s="9">
        <v>419</v>
      </c>
      <c r="F56" s="10">
        <v>10.127000000000001</v>
      </c>
      <c r="G56" s="10">
        <v>49.075000000000003</v>
      </c>
      <c r="H56" s="9">
        <v>40.798000000000002</v>
      </c>
    </row>
    <row r="57" spans="2:8">
      <c r="B57" s="4" t="s">
        <v>8</v>
      </c>
      <c r="C57" s="14">
        <v>156</v>
      </c>
      <c r="D57" s="14">
        <v>717</v>
      </c>
      <c r="E57" s="13">
        <v>553</v>
      </c>
      <c r="F57" s="14"/>
      <c r="G57" s="14"/>
      <c r="H57" s="13"/>
    </row>
  </sheetData>
  <mergeCells count="18">
    <mergeCell ref="B10:H10"/>
    <mergeCell ref="C11:E11"/>
    <mergeCell ref="F11:H11"/>
    <mergeCell ref="B22:H22"/>
    <mergeCell ref="C23:E23"/>
    <mergeCell ref="F23:H23"/>
    <mergeCell ref="B30:H30"/>
    <mergeCell ref="C31:E31"/>
    <mergeCell ref="F31:H31"/>
    <mergeCell ref="B37:H37"/>
    <mergeCell ref="C38:E38"/>
    <mergeCell ref="F38:H38"/>
    <mergeCell ref="B45:H45"/>
    <mergeCell ref="C46:E46"/>
    <mergeCell ref="F46:H46"/>
    <mergeCell ref="B52:H52"/>
    <mergeCell ref="C53:E53"/>
    <mergeCell ref="F53:H5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60"/>
  <sheetViews>
    <sheetView workbookViewId="0">
      <selection activeCell="R12" sqref="R12"/>
    </sheetView>
  </sheetViews>
  <sheetFormatPr defaultColWidth="11.42578125" defaultRowHeight="15"/>
  <sheetData>
    <row r="1" spans="1:14">
      <c r="A1" s="1" t="s">
        <v>88</v>
      </c>
    </row>
    <row r="2" spans="1:14">
      <c r="A2" s="17" t="str">
        <f>HYPERLINK("#'Contents'!A1", "Contents")</f>
        <v>Contents</v>
      </c>
      <c r="B2" s="17" t="str">
        <f>HYPERLINK("#'Sheet.15'!A1", "Sheet.15")</f>
        <v>Sheet.15</v>
      </c>
      <c r="C2" s="18"/>
    </row>
    <row r="4" spans="1:14">
      <c r="B4" s="3" t="s">
        <v>3</v>
      </c>
      <c r="C4" s="2" t="s">
        <v>4</v>
      </c>
      <c r="D4" s="6" t="s">
        <v>5</v>
      </c>
    </row>
    <row r="5" spans="1:14">
      <c r="B5" s="5" t="s">
        <v>60</v>
      </c>
      <c r="C5" s="10">
        <v>236</v>
      </c>
      <c r="D5" s="9">
        <v>16.388999999999999</v>
      </c>
    </row>
    <row r="6" spans="1:14">
      <c r="B6" s="5" t="s">
        <v>61</v>
      </c>
      <c r="C6" s="10">
        <v>284</v>
      </c>
      <c r="D6" s="9">
        <v>19.722000000000001</v>
      </c>
    </row>
    <row r="7" spans="1:14">
      <c r="B7" s="5" t="s">
        <v>62</v>
      </c>
      <c r="C7" s="10">
        <v>346</v>
      </c>
      <c r="D7" s="9">
        <v>24.027999999999999</v>
      </c>
    </row>
    <row r="8" spans="1:14">
      <c r="B8" s="5" t="s">
        <v>63</v>
      </c>
      <c r="C8" s="10">
        <v>174</v>
      </c>
      <c r="D8" s="9">
        <v>12.083</v>
      </c>
    </row>
    <row r="9" spans="1:14">
      <c r="B9" s="5" t="s">
        <v>64</v>
      </c>
      <c r="C9" s="10">
        <v>179</v>
      </c>
      <c r="D9" s="9">
        <v>12.430999999999999</v>
      </c>
    </row>
    <row r="10" spans="1:14">
      <c r="B10" s="5" t="s">
        <v>6</v>
      </c>
      <c r="C10" s="10">
        <v>221</v>
      </c>
      <c r="D10" s="9">
        <v>15.347</v>
      </c>
    </row>
    <row r="11" spans="1:14">
      <c r="B11" s="4" t="s">
        <v>8</v>
      </c>
      <c r="C11" s="7">
        <v>1440</v>
      </c>
      <c r="D11" s="8"/>
    </row>
    <row r="13" spans="1:14">
      <c r="B13" s="19" t="s">
        <v>88</v>
      </c>
      <c r="C13" s="20"/>
      <c r="D13" s="20"/>
      <c r="E13" s="20"/>
      <c r="F13" s="20"/>
      <c r="G13" s="20"/>
      <c r="H13" s="21"/>
      <c r="I13" s="20"/>
      <c r="J13" s="20"/>
      <c r="K13" s="20"/>
      <c r="L13" s="20"/>
      <c r="M13" s="20"/>
      <c r="N13" s="21"/>
    </row>
    <row r="14" spans="1:14">
      <c r="B14" s="11"/>
      <c r="C14" s="22" t="s">
        <v>4</v>
      </c>
      <c r="D14" s="22"/>
      <c r="E14" s="22"/>
      <c r="F14" s="22"/>
      <c r="G14" s="22"/>
      <c r="H14" s="23"/>
      <c r="I14" s="22" t="s">
        <v>5</v>
      </c>
      <c r="J14" s="22"/>
      <c r="K14" s="22"/>
      <c r="L14" s="22"/>
      <c r="M14" s="22"/>
      <c r="N14" s="23"/>
    </row>
    <row r="15" spans="1:14">
      <c r="B15" s="12" t="s">
        <v>9</v>
      </c>
      <c r="C15" s="15" t="s">
        <v>60</v>
      </c>
      <c r="D15" s="15" t="s">
        <v>61</v>
      </c>
      <c r="E15" s="15" t="s">
        <v>62</v>
      </c>
      <c r="F15" s="15" t="s">
        <v>63</v>
      </c>
      <c r="G15" s="15" t="s">
        <v>64</v>
      </c>
      <c r="H15" s="16" t="s">
        <v>6</v>
      </c>
      <c r="I15" s="15" t="s">
        <v>65</v>
      </c>
      <c r="J15" s="15" t="s">
        <v>66</v>
      </c>
      <c r="K15" s="15" t="s">
        <v>67</v>
      </c>
      <c r="L15" s="15" t="s">
        <v>68</v>
      </c>
      <c r="M15" s="15" t="s">
        <v>69</v>
      </c>
      <c r="N15" s="16" t="s">
        <v>10</v>
      </c>
    </row>
    <row r="16" spans="1:14">
      <c r="B16" s="5" t="s">
        <v>12</v>
      </c>
      <c r="C16" s="10">
        <v>99</v>
      </c>
      <c r="D16" s="10">
        <v>138</v>
      </c>
      <c r="E16" s="10">
        <v>169</v>
      </c>
      <c r="F16" s="10">
        <v>96</v>
      </c>
      <c r="G16" s="10">
        <v>72</v>
      </c>
      <c r="H16" s="9">
        <v>58</v>
      </c>
      <c r="I16" s="10">
        <v>15.664999999999999</v>
      </c>
      <c r="J16" s="10">
        <v>21.835000000000001</v>
      </c>
      <c r="K16" s="10">
        <v>26.741</v>
      </c>
      <c r="L16" s="10">
        <v>15.19</v>
      </c>
      <c r="M16" s="10">
        <v>11.391999999999999</v>
      </c>
      <c r="N16" s="9">
        <v>9.1769999999999996</v>
      </c>
    </row>
    <row r="17" spans="2:14">
      <c r="B17" s="5" t="s">
        <v>13</v>
      </c>
      <c r="C17" s="10">
        <v>38</v>
      </c>
      <c r="D17" s="10">
        <v>48</v>
      </c>
      <c r="E17" s="10">
        <v>41</v>
      </c>
      <c r="F17" s="10">
        <v>22</v>
      </c>
      <c r="G17" s="10">
        <v>27</v>
      </c>
      <c r="H17" s="9">
        <v>50</v>
      </c>
      <c r="I17" s="10">
        <v>16.814</v>
      </c>
      <c r="J17" s="10">
        <v>21.239000000000001</v>
      </c>
      <c r="K17" s="10">
        <v>18.141999999999999</v>
      </c>
      <c r="L17" s="10">
        <v>9.7349999999999994</v>
      </c>
      <c r="M17" s="10">
        <v>11.946999999999999</v>
      </c>
      <c r="N17" s="9">
        <v>22.123999999999999</v>
      </c>
    </row>
    <row r="18" spans="2:14">
      <c r="B18" s="5" t="s">
        <v>14</v>
      </c>
      <c r="C18" s="10">
        <v>16</v>
      </c>
      <c r="D18" s="10">
        <v>6</v>
      </c>
      <c r="E18" s="10">
        <v>6</v>
      </c>
      <c r="F18" s="10">
        <v>1</v>
      </c>
      <c r="G18" s="10">
        <v>9</v>
      </c>
      <c r="H18" s="9">
        <v>21</v>
      </c>
      <c r="I18" s="10">
        <v>27.119</v>
      </c>
      <c r="J18" s="10">
        <v>10.169</v>
      </c>
      <c r="K18" s="10">
        <v>10.169</v>
      </c>
      <c r="L18" s="10">
        <v>1.6950000000000001</v>
      </c>
      <c r="M18" s="10">
        <v>15.254</v>
      </c>
      <c r="N18" s="9">
        <v>35.593000000000004</v>
      </c>
    </row>
    <row r="19" spans="2:14">
      <c r="B19" s="5" t="s">
        <v>15</v>
      </c>
      <c r="C19" s="10">
        <v>20</v>
      </c>
      <c r="D19" s="10">
        <v>24</v>
      </c>
      <c r="E19" s="10">
        <v>21</v>
      </c>
      <c r="F19" s="10">
        <v>12</v>
      </c>
      <c r="G19" s="10">
        <v>21</v>
      </c>
      <c r="H19" s="9">
        <v>27</v>
      </c>
      <c r="I19" s="10">
        <v>16</v>
      </c>
      <c r="J19" s="10">
        <v>19.2</v>
      </c>
      <c r="K19" s="10">
        <v>16.8</v>
      </c>
      <c r="L19" s="10">
        <v>9.6</v>
      </c>
      <c r="M19" s="10">
        <v>16.8</v>
      </c>
      <c r="N19" s="9">
        <v>21.6</v>
      </c>
    </row>
    <row r="20" spans="2:14">
      <c r="B20" s="5" t="s">
        <v>16</v>
      </c>
      <c r="C20" s="10">
        <v>17</v>
      </c>
      <c r="D20" s="10">
        <v>15</v>
      </c>
      <c r="E20" s="10">
        <v>16</v>
      </c>
      <c r="F20" s="10">
        <v>6</v>
      </c>
      <c r="G20" s="10">
        <v>12</v>
      </c>
      <c r="H20" s="9">
        <v>16</v>
      </c>
      <c r="I20" s="10">
        <v>20.731999999999999</v>
      </c>
      <c r="J20" s="10">
        <v>18.292999999999999</v>
      </c>
      <c r="K20" s="10">
        <v>19.512</v>
      </c>
      <c r="L20" s="10">
        <v>7.3170000000000002</v>
      </c>
      <c r="M20" s="10">
        <v>14.634</v>
      </c>
      <c r="N20" s="9">
        <v>19.512</v>
      </c>
    </row>
    <row r="21" spans="2:14">
      <c r="B21" s="5" t="s">
        <v>17</v>
      </c>
      <c r="C21" s="10">
        <v>23</v>
      </c>
      <c r="D21" s="10">
        <v>21</v>
      </c>
      <c r="E21" s="10">
        <v>32</v>
      </c>
      <c r="F21" s="10">
        <v>8</v>
      </c>
      <c r="G21" s="10">
        <v>11</v>
      </c>
      <c r="H21" s="9">
        <v>18</v>
      </c>
      <c r="I21" s="10">
        <v>20.353999999999999</v>
      </c>
      <c r="J21" s="10">
        <v>18.584</v>
      </c>
      <c r="K21" s="10">
        <v>28.318999999999999</v>
      </c>
      <c r="L21" s="10">
        <v>7.08</v>
      </c>
      <c r="M21" s="10">
        <v>9.7349999999999994</v>
      </c>
      <c r="N21" s="9">
        <v>15.929</v>
      </c>
    </row>
    <row r="22" spans="2:14">
      <c r="B22" s="5" t="s">
        <v>18</v>
      </c>
      <c r="C22" s="10">
        <v>23</v>
      </c>
      <c r="D22" s="10">
        <v>32</v>
      </c>
      <c r="E22" s="10">
        <v>61</v>
      </c>
      <c r="F22" s="10">
        <v>29</v>
      </c>
      <c r="G22" s="10">
        <v>27</v>
      </c>
      <c r="H22" s="9">
        <v>31</v>
      </c>
      <c r="I22" s="10">
        <v>11.33</v>
      </c>
      <c r="J22" s="10">
        <v>15.763999999999999</v>
      </c>
      <c r="K22" s="10">
        <v>30.048999999999999</v>
      </c>
      <c r="L22" s="10">
        <v>14.286</v>
      </c>
      <c r="M22" s="10">
        <v>13.3</v>
      </c>
      <c r="N22" s="9">
        <v>15.271000000000001</v>
      </c>
    </row>
    <row r="23" spans="2:14">
      <c r="B23" s="4" t="s">
        <v>8</v>
      </c>
      <c r="C23" s="14">
        <v>236</v>
      </c>
      <c r="D23" s="14">
        <v>284</v>
      </c>
      <c r="E23" s="14">
        <v>346</v>
      </c>
      <c r="F23" s="14">
        <v>174</v>
      </c>
      <c r="G23" s="14">
        <v>179</v>
      </c>
      <c r="H23" s="13">
        <v>221</v>
      </c>
      <c r="I23" s="14"/>
      <c r="J23" s="14"/>
      <c r="K23" s="14"/>
      <c r="L23" s="14"/>
      <c r="M23" s="14"/>
      <c r="N23" s="13"/>
    </row>
    <row r="25" spans="2:14">
      <c r="B25" s="19" t="s">
        <v>88</v>
      </c>
      <c r="C25" s="20"/>
      <c r="D25" s="20"/>
      <c r="E25" s="20"/>
      <c r="F25" s="20"/>
      <c r="G25" s="20"/>
      <c r="H25" s="21"/>
      <c r="I25" s="20"/>
      <c r="J25" s="20"/>
      <c r="K25" s="20"/>
      <c r="L25" s="20"/>
      <c r="M25" s="20"/>
      <c r="N25" s="21"/>
    </row>
    <row r="26" spans="2:14">
      <c r="B26" s="11"/>
      <c r="C26" s="22" t="s">
        <v>4</v>
      </c>
      <c r="D26" s="22"/>
      <c r="E26" s="22"/>
      <c r="F26" s="22"/>
      <c r="G26" s="22"/>
      <c r="H26" s="23"/>
      <c r="I26" s="22" t="s">
        <v>5</v>
      </c>
      <c r="J26" s="22"/>
      <c r="K26" s="22"/>
      <c r="L26" s="22"/>
      <c r="M26" s="22"/>
      <c r="N26" s="23"/>
    </row>
    <row r="27" spans="2:14">
      <c r="B27" s="12" t="s">
        <v>19</v>
      </c>
      <c r="C27" s="15" t="s">
        <v>60</v>
      </c>
      <c r="D27" s="15" t="s">
        <v>61</v>
      </c>
      <c r="E27" s="15" t="s">
        <v>62</v>
      </c>
      <c r="F27" s="15" t="s">
        <v>63</v>
      </c>
      <c r="G27" s="15" t="s">
        <v>64</v>
      </c>
      <c r="H27" s="16" t="s">
        <v>6</v>
      </c>
      <c r="I27" s="15" t="s">
        <v>65</v>
      </c>
      <c r="J27" s="15" t="s">
        <v>66</v>
      </c>
      <c r="K27" s="15" t="s">
        <v>67</v>
      </c>
      <c r="L27" s="15" t="s">
        <v>68</v>
      </c>
      <c r="M27" s="15" t="s">
        <v>69</v>
      </c>
      <c r="N27" s="16" t="s">
        <v>10</v>
      </c>
    </row>
    <row r="28" spans="2:14">
      <c r="B28" s="5" t="s">
        <v>20</v>
      </c>
      <c r="C28" s="10">
        <v>107</v>
      </c>
      <c r="D28" s="10">
        <v>144</v>
      </c>
      <c r="E28" s="10">
        <v>177</v>
      </c>
      <c r="F28" s="10">
        <v>98</v>
      </c>
      <c r="G28" s="10">
        <v>81</v>
      </c>
      <c r="H28" s="9">
        <v>88</v>
      </c>
      <c r="I28" s="10">
        <v>15.396000000000001</v>
      </c>
      <c r="J28" s="10">
        <v>20.719000000000001</v>
      </c>
      <c r="K28" s="10">
        <v>25.468</v>
      </c>
      <c r="L28" s="10">
        <v>14.101000000000001</v>
      </c>
      <c r="M28" s="10">
        <v>11.654999999999999</v>
      </c>
      <c r="N28" s="9">
        <v>12.662000000000001</v>
      </c>
    </row>
    <row r="29" spans="2:14">
      <c r="B29" s="5" t="s">
        <v>21</v>
      </c>
      <c r="C29" s="10">
        <v>87</v>
      </c>
      <c r="D29" s="10">
        <v>85</v>
      </c>
      <c r="E29" s="10">
        <v>99</v>
      </c>
      <c r="F29" s="10">
        <v>52</v>
      </c>
      <c r="G29" s="10">
        <v>72</v>
      </c>
      <c r="H29" s="9">
        <v>88</v>
      </c>
      <c r="I29" s="10">
        <v>18.012</v>
      </c>
      <c r="J29" s="10">
        <v>17.597999999999999</v>
      </c>
      <c r="K29" s="10">
        <v>20.497</v>
      </c>
      <c r="L29" s="10">
        <v>10.766</v>
      </c>
      <c r="M29" s="10">
        <v>14.907</v>
      </c>
      <c r="N29" s="9">
        <v>18.219000000000001</v>
      </c>
    </row>
    <row r="30" spans="2:14">
      <c r="B30" s="5" t="s">
        <v>22</v>
      </c>
      <c r="C30" s="10">
        <v>35</v>
      </c>
      <c r="D30" s="10">
        <v>44</v>
      </c>
      <c r="E30" s="10">
        <v>50</v>
      </c>
      <c r="F30" s="10">
        <v>19</v>
      </c>
      <c r="G30" s="10">
        <v>25</v>
      </c>
      <c r="H30" s="9">
        <v>43</v>
      </c>
      <c r="I30" s="10">
        <v>16.204000000000001</v>
      </c>
      <c r="J30" s="10">
        <v>20.37</v>
      </c>
      <c r="K30" s="10">
        <v>23.148</v>
      </c>
      <c r="L30" s="10">
        <v>8.7959999999999994</v>
      </c>
      <c r="M30" s="10">
        <v>11.574</v>
      </c>
      <c r="N30" s="9">
        <v>19.907</v>
      </c>
    </row>
    <row r="31" spans="2:14">
      <c r="B31" s="4" t="s">
        <v>8</v>
      </c>
      <c r="C31" s="14">
        <v>229</v>
      </c>
      <c r="D31" s="14">
        <v>273</v>
      </c>
      <c r="E31" s="14">
        <v>326</v>
      </c>
      <c r="F31" s="14">
        <v>169</v>
      </c>
      <c r="G31" s="14">
        <v>178</v>
      </c>
      <c r="H31" s="13">
        <v>219</v>
      </c>
      <c r="I31" s="14"/>
      <c r="J31" s="14"/>
      <c r="K31" s="14"/>
      <c r="L31" s="14"/>
      <c r="M31" s="14"/>
      <c r="N31" s="13"/>
    </row>
    <row r="33" spans="2:14">
      <c r="B33" s="19" t="s">
        <v>88</v>
      </c>
      <c r="C33" s="20"/>
      <c r="D33" s="20"/>
      <c r="E33" s="20"/>
      <c r="F33" s="20"/>
      <c r="G33" s="20"/>
      <c r="H33" s="21"/>
      <c r="I33" s="20"/>
      <c r="J33" s="20"/>
      <c r="K33" s="20"/>
      <c r="L33" s="20"/>
      <c r="M33" s="20"/>
      <c r="N33" s="21"/>
    </row>
    <row r="34" spans="2:14">
      <c r="B34" s="11"/>
      <c r="C34" s="22" t="s">
        <v>4</v>
      </c>
      <c r="D34" s="22"/>
      <c r="E34" s="22"/>
      <c r="F34" s="22"/>
      <c r="G34" s="22"/>
      <c r="H34" s="23"/>
      <c r="I34" s="22" t="s">
        <v>5</v>
      </c>
      <c r="J34" s="22"/>
      <c r="K34" s="22"/>
      <c r="L34" s="22"/>
      <c r="M34" s="22"/>
      <c r="N34" s="23"/>
    </row>
    <row r="35" spans="2:14">
      <c r="B35" s="12" t="s">
        <v>23</v>
      </c>
      <c r="C35" s="15" t="s">
        <v>60</v>
      </c>
      <c r="D35" s="15" t="s">
        <v>61</v>
      </c>
      <c r="E35" s="15" t="s">
        <v>62</v>
      </c>
      <c r="F35" s="15" t="s">
        <v>63</v>
      </c>
      <c r="G35" s="15" t="s">
        <v>64</v>
      </c>
      <c r="H35" s="16" t="s">
        <v>6</v>
      </c>
      <c r="I35" s="15" t="s">
        <v>65</v>
      </c>
      <c r="J35" s="15" t="s">
        <v>66</v>
      </c>
      <c r="K35" s="15" t="s">
        <v>67</v>
      </c>
      <c r="L35" s="15" t="s">
        <v>68</v>
      </c>
      <c r="M35" s="15" t="s">
        <v>69</v>
      </c>
      <c r="N35" s="16" t="s">
        <v>10</v>
      </c>
    </row>
    <row r="36" spans="2:14">
      <c r="B36" s="5" t="s">
        <v>24</v>
      </c>
      <c r="C36" s="10">
        <v>83</v>
      </c>
      <c r="D36" s="10">
        <v>124</v>
      </c>
      <c r="E36" s="10">
        <v>177</v>
      </c>
      <c r="F36" s="10">
        <v>91</v>
      </c>
      <c r="G36" s="10">
        <v>98</v>
      </c>
      <c r="H36" s="9">
        <v>80</v>
      </c>
      <c r="I36" s="10">
        <v>12.711</v>
      </c>
      <c r="J36" s="10">
        <v>18.989000000000001</v>
      </c>
      <c r="K36" s="10">
        <v>27.106000000000002</v>
      </c>
      <c r="L36" s="10">
        <v>13.936</v>
      </c>
      <c r="M36" s="10">
        <v>15.007999999999999</v>
      </c>
      <c r="N36" s="9">
        <v>12.250999999999999</v>
      </c>
    </row>
    <row r="37" spans="2:14">
      <c r="B37" s="5" t="s">
        <v>25</v>
      </c>
      <c r="C37" s="10">
        <v>152</v>
      </c>
      <c r="D37" s="10">
        <v>156</v>
      </c>
      <c r="E37" s="10">
        <v>162</v>
      </c>
      <c r="F37" s="10">
        <v>82</v>
      </c>
      <c r="G37" s="10">
        <v>81</v>
      </c>
      <c r="H37" s="9">
        <v>140</v>
      </c>
      <c r="I37" s="10">
        <v>19.664000000000001</v>
      </c>
      <c r="J37" s="10">
        <v>20.181000000000001</v>
      </c>
      <c r="K37" s="10">
        <v>20.957000000000001</v>
      </c>
      <c r="L37" s="10">
        <v>10.608000000000001</v>
      </c>
      <c r="M37" s="10">
        <v>10.478999999999999</v>
      </c>
      <c r="N37" s="9">
        <v>18.111000000000001</v>
      </c>
    </row>
    <row r="38" spans="2:14">
      <c r="B38" s="4" t="s">
        <v>8</v>
      </c>
      <c r="C38" s="14">
        <v>235</v>
      </c>
      <c r="D38" s="14">
        <v>280</v>
      </c>
      <c r="E38" s="14">
        <v>339</v>
      </c>
      <c r="F38" s="14">
        <v>173</v>
      </c>
      <c r="G38" s="14">
        <v>179</v>
      </c>
      <c r="H38" s="13">
        <v>220</v>
      </c>
      <c r="I38" s="14"/>
      <c r="J38" s="14"/>
      <c r="K38" s="14"/>
      <c r="L38" s="14"/>
      <c r="M38" s="14"/>
      <c r="N38" s="13"/>
    </row>
    <row r="40" spans="2:14">
      <c r="B40" s="19" t="s">
        <v>88</v>
      </c>
      <c r="C40" s="20"/>
      <c r="D40" s="20"/>
      <c r="E40" s="20"/>
      <c r="F40" s="20"/>
      <c r="G40" s="20"/>
      <c r="H40" s="21"/>
      <c r="I40" s="20"/>
      <c r="J40" s="20"/>
      <c r="K40" s="20"/>
      <c r="L40" s="20"/>
      <c r="M40" s="20"/>
      <c r="N40" s="21"/>
    </row>
    <row r="41" spans="2:14">
      <c r="B41" s="11"/>
      <c r="C41" s="22" t="s">
        <v>4</v>
      </c>
      <c r="D41" s="22"/>
      <c r="E41" s="22"/>
      <c r="F41" s="22"/>
      <c r="G41" s="22"/>
      <c r="H41" s="23"/>
      <c r="I41" s="22" t="s">
        <v>5</v>
      </c>
      <c r="J41" s="22"/>
      <c r="K41" s="22"/>
      <c r="L41" s="22"/>
      <c r="M41" s="22"/>
      <c r="N41" s="23"/>
    </row>
    <row r="42" spans="2:14">
      <c r="B42" s="12" t="s">
        <v>26</v>
      </c>
      <c r="C42" s="15" t="s">
        <v>60</v>
      </c>
      <c r="D42" s="15" t="s">
        <v>61</v>
      </c>
      <c r="E42" s="15" t="s">
        <v>62</v>
      </c>
      <c r="F42" s="15" t="s">
        <v>63</v>
      </c>
      <c r="G42" s="15" t="s">
        <v>64</v>
      </c>
      <c r="H42" s="16" t="s">
        <v>6</v>
      </c>
      <c r="I42" s="15" t="s">
        <v>65</v>
      </c>
      <c r="J42" s="15" t="s">
        <v>66</v>
      </c>
      <c r="K42" s="15" t="s">
        <v>67</v>
      </c>
      <c r="L42" s="15" t="s">
        <v>68</v>
      </c>
      <c r="M42" s="15" t="s">
        <v>69</v>
      </c>
      <c r="N42" s="16" t="s">
        <v>10</v>
      </c>
    </row>
    <row r="43" spans="2:14">
      <c r="B43" s="5" t="s">
        <v>27</v>
      </c>
      <c r="C43" s="10">
        <v>152</v>
      </c>
      <c r="D43" s="10">
        <v>178</v>
      </c>
      <c r="E43" s="10">
        <v>229</v>
      </c>
      <c r="F43" s="10">
        <v>124</v>
      </c>
      <c r="G43" s="10">
        <v>95</v>
      </c>
      <c r="H43" s="9">
        <v>155</v>
      </c>
      <c r="I43" s="10">
        <v>16.292000000000002</v>
      </c>
      <c r="J43" s="10">
        <v>19.077999999999999</v>
      </c>
      <c r="K43" s="10">
        <v>24.544</v>
      </c>
      <c r="L43" s="10">
        <v>13.29</v>
      </c>
      <c r="M43" s="10">
        <v>10.182</v>
      </c>
      <c r="N43" s="9">
        <v>16.613</v>
      </c>
    </row>
    <row r="44" spans="2:14">
      <c r="B44" s="5" t="s">
        <v>28</v>
      </c>
      <c r="C44" s="10">
        <v>63</v>
      </c>
      <c r="D44" s="10">
        <v>75</v>
      </c>
      <c r="E44" s="10">
        <v>85</v>
      </c>
      <c r="F44" s="10">
        <v>37</v>
      </c>
      <c r="G44" s="10">
        <v>70</v>
      </c>
      <c r="H44" s="9">
        <v>52</v>
      </c>
      <c r="I44" s="10">
        <v>16.492000000000001</v>
      </c>
      <c r="J44" s="10">
        <v>19.634</v>
      </c>
      <c r="K44" s="10">
        <v>22.251000000000001</v>
      </c>
      <c r="L44" s="10">
        <v>9.6859999999999999</v>
      </c>
      <c r="M44" s="10">
        <v>18.324999999999999</v>
      </c>
      <c r="N44" s="9">
        <v>13.613</v>
      </c>
    </row>
    <row r="45" spans="2:14">
      <c r="B45" s="5" t="s">
        <v>29</v>
      </c>
      <c r="C45" s="10">
        <v>20</v>
      </c>
      <c r="D45" s="10">
        <v>27</v>
      </c>
      <c r="E45" s="10">
        <v>25</v>
      </c>
      <c r="F45" s="10">
        <v>12</v>
      </c>
      <c r="G45" s="10">
        <v>14</v>
      </c>
      <c r="H45" s="9">
        <v>13</v>
      </c>
      <c r="I45" s="10">
        <v>18.018000000000001</v>
      </c>
      <c r="J45" s="10">
        <v>24.324000000000002</v>
      </c>
      <c r="K45" s="10">
        <v>22.523</v>
      </c>
      <c r="L45" s="10">
        <v>10.811</v>
      </c>
      <c r="M45" s="10">
        <v>12.613</v>
      </c>
      <c r="N45" s="9">
        <v>11.712</v>
      </c>
    </row>
    <row r="46" spans="2:14">
      <c r="B46" s="4" t="s">
        <v>8</v>
      </c>
      <c r="C46" s="14">
        <v>235</v>
      </c>
      <c r="D46" s="14">
        <v>280</v>
      </c>
      <c r="E46" s="14">
        <v>339</v>
      </c>
      <c r="F46" s="14">
        <v>173</v>
      </c>
      <c r="G46" s="14">
        <v>179</v>
      </c>
      <c r="H46" s="13">
        <v>220</v>
      </c>
      <c r="I46" s="14"/>
      <c r="J46" s="14"/>
      <c r="K46" s="14"/>
      <c r="L46" s="14"/>
      <c r="M46" s="14"/>
      <c r="N46" s="13"/>
    </row>
    <row r="48" spans="2:14">
      <c r="B48" s="19" t="s">
        <v>88</v>
      </c>
      <c r="C48" s="20"/>
      <c r="D48" s="20"/>
      <c r="E48" s="20"/>
      <c r="F48" s="20"/>
      <c r="G48" s="20"/>
      <c r="H48" s="21"/>
      <c r="I48" s="20"/>
      <c r="J48" s="20"/>
      <c r="K48" s="20"/>
      <c r="L48" s="20"/>
      <c r="M48" s="20"/>
      <c r="N48" s="21"/>
    </row>
    <row r="49" spans="2:14">
      <c r="B49" s="11"/>
      <c r="C49" s="22" t="s">
        <v>4</v>
      </c>
      <c r="D49" s="22"/>
      <c r="E49" s="22"/>
      <c r="F49" s="22"/>
      <c r="G49" s="22"/>
      <c r="H49" s="23"/>
      <c r="I49" s="22" t="s">
        <v>5</v>
      </c>
      <c r="J49" s="22"/>
      <c r="K49" s="22"/>
      <c r="L49" s="22"/>
      <c r="M49" s="22"/>
      <c r="N49" s="23"/>
    </row>
    <row r="50" spans="2:14">
      <c r="B50" s="12" t="s">
        <v>30</v>
      </c>
      <c r="C50" s="15" t="s">
        <v>60</v>
      </c>
      <c r="D50" s="15" t="s">
        <v>61</v>
      </c>
      <c r="E50" s="15" t="s">
        <v>62</v>
      </c>
      <c r="F50" s="15" t="s">
        <v>63</v>
      </c>
      <c r="G50" s="15" t="s">
        <v>64</v>
      </c>
      <c r="H50" s="16" t="s">
        <v>6</v>
      </c>
      <c r="I50" s="15" t="s">
        <v>65</v>
      </c>
      <c r="J50" s="15" t="s">
        <v>66</v>
      </c>
      <c r="K50" s="15" t="s">
        <v>67</v>
      </c>
      <c r="L50" s="15" t="s">
        <v>68</v>
      </c>
      <c r="M50" s="15" t="s">
        <v>69</v>
      </c>
      <c r="N50" s="16" t="s">
        <v>10</v>
      </c>
    </row>
    <row r="51" spans="2:14">
      <c r="B51" s="5" t="s">
        <v>31</v>
      </c>
      <c r="C51" s="10">
        <v>25</v>
      </c>
      <c r="D51" s="10">
        <v>32</v>
      </c>
      <c r="E51" s="10">
        <v>30</v>
      </c>
      <c r="F51" s="10">
        <v>15</v>
      </c>
      <c r="G51" s="10">
        <v>24</v>
      </c>
      <c r="H51" s="9">
        <v>15</v>
      </c>
      <c r="I51" s="10">
        <v>17.73</v>
      </c>
      <c r="J51" s="10">
        <v>22.695</v>
      </c>
      <c r="K51" s="10">
        <v>21.277000000000001</v>
      </c>
      <c r="L51" s="10">
        <v>10.638</v>
      </c>
      <c r="M51" s="10">
        <v>17.021000000000001</v>
      </c>
      <c r="N51" s="9">
        <v>10.638</v>
      </c>
    </row>
    <row r="52" spans="2:14">
      <c r="B52" s="5" t="s">
        <v>32</v>
      </c>
      <c r="C52" s="10">
        <v>210</v>
      </c>
      <c r="D52" s="10">
        <v>248</v>
      </c>
      <c r="E52" s="10">
        <v>309</v>
      </c>
      <c r="F52" s="10">
        <v>158</v>
      </c>
      <c r="G52" s="10">
        <v>155</v>
      </c>
      <c r="H52" s="9">
        <v>205</v>
      </c>
      <c r="I52" s="10">
        <v>16.341999999999999</v>
      </c>
      <c r="J52" s="10">
        <v>19.3</v>
      </c>
      <c r="K52" s="10">
        <v>24.047000000000001</v>
      </c>
      <c r="L52" s="10">
        <v>12.295999999999999</v>
      </c>
      <c r="M52" s="10">
        <v>12.061999999999999</v>
      </c>
      <c r="N52" s="9">
        <v>15.952999999999999</v>
      </c>
    </row>
    <row r="53" spans="2:14">
      <c r="B53" s="4" t="s">
        <v>8</v>
      </c>
      <c r="C53" s="14">
        <v>235</v>
      </c>
      <c r="D53" s="14">
        <v>280</v>
      </c>
      <c r="E53" s="14">
        <v>339</v>
      </c>
      <c r="F53" s="14">
        <v>173</v>
      </c>
      <c r="G53" s="14">
        <v>179</v>
      </c>
      <c r="H53" s="13">
        <v>220</v>
      </c>
      <c r="I53" s="14"/>
      <c r="J53" s="14"/>
      <c r="K53" s="14"/>
      <c r="L53" s="14"/>
      <c r="M53" s="14"/>
      <c r="N53" s="13"/>
    </row>
    <row r="55" spans="2:14">
      <c r="B55" s="19" t="s">
        <v>88</v>
      </c>
      <c r="C55" s="20"/>
      <c r="D55" s="20"/>
      <c r="E55" s="20"/>
      <c r="F55" s="20"/>
      <c r="G55" s="20"/>
      <c r="H55" s="21"/>
      <c r="I55" s="20"/>
      <c r="J55" s="20"/>
      <c r="K55" s="20"/>
      <c r="L55" s="20"/>
      <c r="M55" s="20"/>
      <c r="N55" s="21"/>
    </row>
    <row r="56" spans="2:14">
      <c r="B56" s="11"/>
      <c r="C56" s="22" t="s">
        <v>4</v>
      </c>
      <c r="D56" s="22"/>
      <c r="E56" s="22"/>
      <c r="F56" s="22"/>
      <c r="G56" s="22"/>
      <c r="H56" s="23"/>
      <c r="I56" s="22" t="s">
        <v>5</v>
      </c>
      <c r="J56" s="22"/>
      <c r="K56" s="22"/>
      <c r="L56" s="22"/>
      <c r="M56" s="22"/>
      <c r="N56" s="23"/>
    </row>
    <row r="57" spans="2:14">
      <c r="B57" s="12" t="s">
        <v>33</v>
      </c>
      <c r="C57" s="15" t="s">
        <v>60</v>
      </c>
      <c r="D57" s="15" t="s">
        <v>61</v>
      </c>
      <c r="E57" s="15" t="s">
        <v>62</v>
      </c>
      <c r="F57" s="15" t="s">
        <v>63</v>
      </c>
      <c r="G57" s="15" t="s">
        <v>64</v>
      </c>
      <c r="H57" s="16" t="s">
        <v>6</v>
      </c>
      <c r="I57" s="15" t="s">
        <v>65</v>
      </c>
      <c r="J57" s="15" t="s">
        <v>66</v>
      </c>
      <c r="K57" s="15" t="s">
        <v>67</v>
      </c>
      <c r="L57" s="15" t="s">
        <v>68</v>
      </c>
      <c r="M57" s="15" t="s">
        <v>69</v>
      </c>
      <c r="N57" s="16" t="s">
        <v>10</v>
      </c>
    </row>
    <row r="58" spans="2:14">
      <c r="B58" s="5" t="s">
        <v>34</v>
      </c>
      <c r="C58" s="10">
        <v>67</v>
      </c>
      <c r="D58" s="10">
        <v>74</v>
      </c>
      <c r="E58" s="10">
        <v>86</v>
      </c>
      <c r="F58" s="10">
        <v>36</v>
      </c>
      <c r="G58" s="10">
        <v>55</v>
      </c>
      <c r="H58" s="9">
        <v>81</v>
      </c>
      <c r="I58" s="10">
        <v>16.792000000000002</v>
      </c>
      <c r="J58" s="10">
        <v>18.545999999999999</v>
      </c>
      <c r="K58" s="10">
        <v>21.553999999999998</v>
      </c>
      <c r="L58" s="10">
        <v>9.0229999999999997</v>
      </c>
      <c r="M58" s="10">
        <v>13.784000000000001</v>
      </c>
      <c r="N58" s="9">
        <v>20.300999999999998</v>
      </c>
    </row>
    <row r="59" spans="2:14">
      <c r="B59" s="5" t="s">
        <v>35</v>
      </c>
      <c r="C59" s="10">
        <v>168</v>
      </c>
      <c r="D59" s="10">
        <v>206</v>
      </c>
      <c r="E59" s="10">
        <v>253</v>
      </c>
      <c r="F59" s="10">
        <v>137</v>
      </c>
      <c r="G59" s="10">
        <v>124</v>
      </c>
      <c r="H59" s="9">
        <v>139</v>
      </c>
      <c r="I59" s="10">
        <v>16.358000000000001</v>
      </c>
      <c r="J59" s="10">
        <v>20.058</v>
      </c>
      <c r="K59" s="10">
        <v>24.635000000000002</v>
      </c>
      <c r="L59" s="10">
        <v>13.34</v>
      </c>
      <c r="M59" s="10">
        <v>12.074</v>
      </c>
      <c r="N59" s="9">
        <v>13.535</v>
      </c>
    </row>
    <row r="60" spans="2:14">
      <c r="B60" s="4" t="s">
        <v>8</v>
      </c>
      <c r="C60" s="14">
        <v>235</v>
      </c>
      <c r="D60" s="14">
        <v>280</v>
      </c>
      <c r="E60" s="14">
        <v>339</v>
      </c>
      <c r="F60" s="14">
        <v>173</v>
      </c>
      <c r="G60" s="14">
        <v>179</v>
      </c>
      <c r="H60" s="13">
        <v>220</v>
      </c>
      <c r="I60" s="14"/>
      <c r="J60" s="14"/>
      <c r="K60" s="14"/>
      <c r="L60" s="14"/>
      <c r="M60" s="14"/>
      <c r="N60" s="13"/>
    </row>
  </sheetData>
  <mergeCells count="18">
    <mergeCell ref="B13:N13"/>
    <mergeCell ref="C14:H14"/>
    <mergeCell ref="I14:N14"/>
    <mergeCell ref="B25:N25"/>
    <mergeCell ref="C26:H26"/>
    <mergeCell ref="I26:N26"/>
    <mergeCell ref="B33:N33"/>
    <mergeCell ref="C34:H34"/>
    <mergeCell ref="I34:N34"/>
    <mergeCell ref="B40:N40"/>
    <mergeCell ref="C41:H41"/>
    <mergeCell ref="I41:N41"/>
    <mergeCell ref="B48:N48"/>
    <mergeCell ref="C49:H49"/>
    <mergeCell ref="I49:N49"/>
    <mergeCell ref="B55:N55"/>
    <mergeCell ref="C56:H56"/>
    <mergeCell ref="I56:N56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35E14-3455-4D6E-B0E2-DCAD90182F31}"/>
</file>

<file path=customXml/itemProps2.xml><?xml version="1.0" encoding="utf-8"?>
<ds:datastoreItem xmlns:ds="http://schemas.openxmlformats.org/officeDocument/2006/customXml" ds:itemID="{E11349A2-632D-4C4A-8214-CCBAF016479C}"/>
</file>

<file path=customXml/itemProps3.xml><?xml version="1.0" encoding="utf-8"?>
<ds:datastoreItem xmlns:ds="http://schemas.openxmlformats.org/officeDocument/2006/customXml" ds:itemID="{6626C13A-2673-4C87-A014-9BFBBE1643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Alexis Garland</cp:lastModifiedBy>
  <cp:revision/>
  <dcterms:created xsi:type="dcterms:W3CDTF">2025-10-13T20:58:08Z</dcterms:created>
  <dcterms:modified xsi:type="dcterms:W3CDTF">2025-10-13T22:54:26Z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0x010100C2E447DAE4E3804198C1CAF592163A41</vt:lpwstr>
  </property>
  <property fmtid="{D5CDD505-2E9C-101B-9397-08002B2CF9AE}" pid="4" name="BusinessClassification">
    <vt:lpwstr/>
  </property>
</Properties>
</file>